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764" activeTab="3"/>
  </bookViews>
  <sheets>
    <sheet name="Copertina" sheetId="1" r:id="rId1"/>
    <sheet name="Ex ante Pesatura" sheetId="2" r:id="rId2"/>
    <sheet name="Scheda A" sheetId="3" r:id="rId3"/>
    <sheet name="Scheda B" sheetId="4" r:id="rId4"/>
    <sheet name="Scheda C originale" sheetId="5" state="hidden" r:id="rId5"/>
    <sheet name="Scheda C" sheetId="6" r:id="rId6"/>
    <sheet name="Ex post RIEPILOGO" sheetId="7" r:id="rId7"/>
  </sheets>
  <definedNames>
    <definedName name="_xlnm.Print_Area">Copertina!$A$1:$L$30</definedName>
    <definedName name="Print_Area_1">'Ex ante Pesatura'!$A$1:$D$26</definedName>
    <definedName name="Print_Area_2">'Ex post RIEPILOGO'!$A$1:$Q$26</definedName>
    <definedName name="Print_Area_3">'Scheda A'!$A$1:$G$59</definedName>
    <definedName name="Print_Area_4">'Scheda B'!$A$1:$I$46</definedName>
    <definedName name="Print_Area_5">'Scheda C'!$A$1:$E$49</definedName>
    <definedName name="Print_Area_6">'Scheda C originale'!$A$1:$G$43</definedName>
    <definedName name="Testo6">'Ex post RIEPILOGO'!#REF!</definedName>
    <definedName name="Testo6_1">'Scheda B'!$A$18</definedName>
    <definedName name="Testo6_2">'Scheda C'!#REF!</definedName>
    <definedName name="Testo6_3">'Scheda C originale'!#REF!</definedName>
  </definedNames>
  <calcPr calcId="125725" iterate="1" iterateDelta="1E-4"/>
  <fileRecoveryPr repairLoad="1"/>
</workbook>
</file>

<file path=xl/calcChain.xml><?xml version="1.0" encoding="utf-8"?>
<calcChain xmlns="http://schemas.openxmlformats.org/spreadsheetml/2006/main">
  <c r="B17" i="7"/>
  <c r="B14"/>
  <c r="B11"/>
  <c r="C21" i="6"/>
  <c r="E20"/>
  <c r="E19"/>
  <c r="E18"/>
  <c r="E17"/>
  <c r="E16"/>
  <c r="E15"/>
  <c r="E14"/>
  <c r="E13"/>
  <c r="E12"/>
  <c r="E21" s="1"/>
  <c r="B16" i="7" s="1"/>
  <c r="D28" i="5"/>
  <c r="G27"/>
  <c r="G26"/>
  <c r="G25"/>
  <c r="G24"/>
  <c r="G23"/>
  <c r="G22"/>
  <c r="G21"/>
  <c r="G20"/>
  <c r="G19"/>
  <c r="G18"/>
  <c r="G17"/>
  <c r="G16"/>
  <c r="G15"/>
  <c r="G14"/>
  <c r="G13"/>
  <c r="G12"/>
  <c r="G28" s="1"/>
  <c r="B31" i="4"/>
  <c r="H24" s="1"/>
  <c r="H16"/>
  <c r="H8"/>
  <c r="B31" i="3"/>
  <c r="F25"/>
  <c r="G25" s="1"/>
  <c r="G19"/>
  <c r="G13"/>
  <c r="G45" s="1"/>
  <c r="B10" i="7" s="1"/>
  <c r="C12" i="2"/>
  <c r="H12" i="4" l="1"/>
  <c r="H31" s="1"/>
  <c r="B13" i="7" s="1"/>
  <c r="B20" s="1"/>
</calcChain>
</file>

<file path=xl/sharedStrings.xml><?xml version="1.0" encoding="utf-8"?>
<sst xmlns="http://schemas.openxmlformats.org/spreadsheetml/2006/main" count="257" uniqueCount="180">
  <si>
    <t>AREA:</t>
  </si>
  <si>
    <t>COGNOME E NOME</t>
  </si>
  <si>
    <t>Periodo di valutazione</t>
  </si>
  <si>
    <r>
      <t>SEZIONE EX ANTE</t>
    </r>
    <r>
      <rPr>
        <b/>
        <sz val="20"/>
        <rFont val="Franklin Gothic Book"/>
        <family val="2"/>
        <charset val="1"/>
      </rPr>
      <t xml:space="preserve"> - </t>
    </r>
    <r>
      <rPr>
        <b/>
        <sz val="16"/>
        <rFont val="Franklin Gothic Book"/>
        <family val="2"/>
        <charset val="1"/>
      </rPr>
      <t>Pesatura dei macroambiti della performance individuale</t>
    </r>
  </si>
  <si>
    <r>
      <t xml:space="preserve">Anno </t>
    </r>
    <r>
      <rPr>
        <b/>
        <sz val="16"/>
        <rFont val="Arial"/>
        <family val="2"/>
        <charset val="1"/>
      </rPr>
      <t>     </t>
    </r>
  </si>
  <si>
    <t>Macro ambiti di misurazione</t>
  </si>
  <si>
    <t>Ambiti di misurazione</t>
  </si>
  <si>
    <t>Peso %</t>
  </si>
  <si>
    <t>Modalità di misurazione</t>
  </si>
  <si>
    <t>Performance organizzativa</t>
  </si>
  <si>
    <t>Performance dell'unità organizzativa di riferimento</t>
  </si>
  <si>
    <t>Scheda A</t>
  </si>
  <si>
    <t>Obiettivi individuali</t>
  </si>
  <si>
    <t>Obiettivi selezionati dal PEG ed inseriti nel piano della performance.</t>
  </si>
  <si>
    <t>Scheda B</t>
  </si>
  <si>
    <t>Comportamenti organizzativi</t>
  </si>
  <si>
    <t>Tipologie e categorie di comportamenti organizzativi selezionati e pesati rispetto ad una griglia omogenea per tutte le PO</t>
  </si>
  <si>
    <t>Scheda C</t>
  </si>
  <si>
    <t>Valutazione EX ANTE</t>
  </si>
  <si>
    <t>Luogo</t>
  </si>
  <si>
    <t>____________________</t>
  </si>
  <si>
    <t>Data</t>
  </si>
  <si>
    <r>
      <t xml:space="preserve">FIRMA DEL VALUTATORE </t>
    </r>
    <r>
      <rPr>
        <sz val="10"/>
        <color rgb="FF000000"/>
        <rFont val="Franklin Gothic Book"/>
        <family val="2"/>
        <charset val="1"/>
      </rPr>
      <t> </t>
    </r>
  </si>
  <si>
    <r>
      <t xml:space="preserve">FIRMA DEL VALUTATO </t>
    </r>
    <r>
      <rPr>
        <sz val="10"/>
        <color rgb="FF000000"/>
        <rFont val="Franklin Gothic Book"/>
        <family val="2"/>
        <charset val="1"/>
      </rPr>
      <t>    </t>
    </r>
  </si>
  <si>
    <t>Scheda A: PERFORMANCE ORGANIZZATIVA</t>
  </si>
  <si>
    <t>Misura l'incidenza della performance conseguita dall'unità organizzativa di riferimento sulla performance individuale del responsabile di PO. È tanto più rilevante quanto più si ritiene opportuno orientare l'azione del responsabile verso gli obiettivi assegnati alla propria unità organizzativa e/o verso il rispetto degli standard quantitativi e qualitativi che caratterizzano la gestione ordinaria dei servizi alla stessa assegnati.</t>
  </si>
  <si>
    <t>Grado di attuazione dei programmi e impatto sui bisogni</t>
  </si>
  <si>
    <t>Ex - ante</t>
  </si>
  <si>
    <t>Ex - post</t>
  </si>
  <si>
    <t>Peso in % (a)</t>
  </si>
  <si>
    <t>Indicatori</t>
  </si>
  <si>
    <t>Target</t>
  </si>
  <si>
    <t>Risultato</t>
  </si>
  <si>
    <t>Valutazione da 0 a 10 (b)</t>
  </si>
  <si>
    <t>Valutazione armonizzata (c=a*b)</t>
  </si>
  <si>
    <t>Verifica del grado di raggiungimento di tutti gli obiettivi assegnati all'unità organizzativa nel PEG</t>
  </si>
  <si>
    <t>Grado di raggiungimento degli obiettivi di PEG</t>
  </si>
  <si>
    <t>Portafoglio dei servizi erogati</t>
  </si>
  <si>
    <t>Indicatori tratti dal piano della performance e riferiti ai servizi erogati dall'unità organizzativa di riferimento del responsabile</t>
  </si>
  <si>
    <t>Indicatori di sui servizi erogati tratti dal piano della performance</t>
  </si>
  <si>
    <t>Cfr. Piano della performance</t>
  </si>
  <si>
    <t>Cfr. Relazione sulla performance</t>
  </si>
  <si>
    <t>Stato di salute dell'amministrazione</t>
  </si>
  <si>
    <t>Selezione di indicatori ritenuti significativi per misurare la performance dell'unità organizzativa con riferimento agli ambiti economico-finanziario, organizzativo e di relazione con gli stakeholder</t>
  </si>
  <si>
    <t>Velocità riscossione entrate proprie (riferite ad ogni posizione) (riscossione titolo I° e III° / accertamenti titolo I° e III°)</t>
  </si>
  <si>
    <t>Vedere scale di valutazione</t>
  </si>
  <si>
    <t>Velocità gestione spese correnti (riferite ad ogni posizione)(pagamenti titolo I° competenza / impegni titolo I° competenza)</t>
  </si>
  <si>
    <t>Velocità di smaltimento residui attivi (riscossioni in conto residui/residui attivi)</t>
  </si>
  <si>
    <t>Totale pesatura performance dell'unità organizzativa</t>
  </si>
  <si>
    <t>Scale di valutazione</t>
  </si>
  <si>
    <t>Livello</t>
  </si>
  <si>
    <t>Punteggio attribuibile</t>
  </si>
  <si>
    <t>Livello 1: &lt;60%</t>
  </si>
  <si>
    <t>0 - 3 punti</t>
  </si>
  <si>
    <t>Livello 2: &gt;=60% e &lt;70%</t>
  </si>
  <si>
    <t>4 - 6 punti</t>
  </si>
  <si>
    <t>Livello 3: &gt;=70% e &lt; 80%</t>
  </si>
  <si>
    <t>7 - 8 punti</t>
  </si>
  <si>
    <t>Livello 4: &gt;=80%</t>
  </si>
  <si>
    <t>9 - 10 punti</t>
  </si>
  <si>
    <t>Performance organizzativa - totale</t>
  </si>
  <si>
    <t>Valutazione della performance organizzativa conseguita</t>
  </si>
  <si>
    <r>
      <t xml:space="preserve">FIRMA DEL VALUTATORE </t>
    </r>
    <r>
      <rPr>
        <sz val="10"/>
        <color rgb="FF000000"/>
        <rFont val="Franklin Gothic Book"/>
        <family val="2"/>
        <charset val="1"/>
      </rPr>
      <t>        _______________________</t>
    </r>
  </si>
  <si>
    <r>
      <t xml:space="preserve">FIRMA DEL VALUTATO </t>
    </r>
    <r>
      <rPr>
        <sz val="10"/>
        <color rgb="FF000000"/>
        <rFont val="Franklin Gothic Book"/>
        <family val="2"/>
        <charset val="1"/>
      </rPr>
      <t>        _______________________</t>
    </r>
  </si>
  <si>
    <t>Scheda B: OBIETTIVI INDIVIDUALI</t>
  </si>
  <si>
    <t>Obiettivo (art. 5, c. 2 del D. Lgs. 150/09)</t>
  </si>
  <si>
    <t>Report al 31/12</t>
  </si>
  <si>
    <t>Grado di raggiungimento dell'obiettivo da 0 a 10 (b)</t>
  </si>
  <si>
    <t>Grado di raggiungimento armonizzato (c=a*b)</t>
  </si>
  <si>
    <t>Sviluppare un set di indicatori di performance strutturati e significativi sui principali servizi erogati da ciascun settore dell'ente, coinvolgendo in modo attivo i dipendenti, al fine di fornire informazioni sistematiche per il controllo di gestione e la valutazione della performance, interno e di consentire agli stakeholder esterni di avere informazioni in grado di tratteggiare un quadro esaustivo dell’attività svolta.</t>
  </si>
  <si>
    <r>
      <t xml:space="preserve">Completezza e qualità della mappatura dei servizi effettuata. </t>
    </r>
    <r>
      <rPr>
        <i/>
        <sz val="9"/>
        <color rgb="FF000000"/>
        <rFont val="Franklin Gothic Book"/>
        <family val="2"/>
        <charset val="1"/>
      </rPr>
      <t>(La valutazione viene effettuata dal Nucleo di valutazione in occasione della validazione definitiva degli indicatori di performance individuati)</t>
    </r>
    <r>
      <rPr>
        <sz val="9"/>
        <color rgb="FF000000"/>
        <rFont val="Franklin Gothic Book"/>
        <family val="2"/>
        <charset val="1"/>
      </rPr>
      <t>.</t>
    </r>
  </si>
  <si>
    <r>
      <t>Qualità delle schede di analisi dei servizi e degli indicatori di performance individuati (</t>
    </r>
    <r>
      <rPr>
        <i/>
        <sz val="9"/>
        <color rgb="FF000000"/>
        <rFont val="Franklin Gothic Book"/>
        <family val="2"/>
        <charset val="1"/>
      </rPr>
      <t>La valutazione viene effettuata dal Nucleo di valutazione in occasione della validazione definitiva degli indicatori di performance individuati</t>
    </r>
    <r>
      <rPr>
        <sz val="9"/>
        <color rgb="FF000000"/>
        <rFont val="Franklin Gothic Book"/>
        <family val="2"/>
        <charset val="1"/>
      </rPr>
      <t>).</t>
    </r>
  </si>
  <si>
    <r>
      <t>Completezza e qualità delle schede di rilevazione degli indicatori. (</t>
    </r>
    <r>
      <rPr>
        <i/>
        <sz val="9"/>
        <color rgb="FF000000"/>
        <rFont val="Franklin Gothic Book"/>
        <family val="2"/>
        <charset val="1"/>
      </rPr>
      <t>Le schede devono evidenziare finalità, modalità di calcolo dell'indicatore, dati necessari per la sua rilevazioni, fonti e soggetti responsabili della rilevazione. La valutazione viene effettuata dal Nucleo di valutazione</t>
    </r>
    <r>
      <rPr>
        <sz val="9"/>
        <color rgb="FF000000"/>
        <rFont val="Franklin Gothic Book"/>
        <family val="2"/>
        <charset val="1"/>
      </rPr>
      <t>)</t>
    </r>
  </si>
  <si>
    <t>Elaborazione definitiva delle schede di analisi dei servizi e degli indicatori di performance</t>
  </si>
  <si>
    <t>Entro il 30/11/15</t>
  </si>
  <si>
    <t>Dare attuazione al Progetto "Servizio EXPO", finanziato dalla Regione, garantendo servizi di pattugliamento realizzati in coordinamento con gli altri comuni del territorio nel periodo Maggio - Ottobre 2015</t>
  </si>
  <si>
    <t>Organizzazione e avvio del progetto con gli altri comandi del territorio</t>
  </si>
  <si>
    <t>Entro il 5/5/2015</t>
  </si>
  <si>
    <t>N. servizi straordinari garantiti in orari serali e notturni il venerdì e il sabato</t>
  </si>
  <si>
    <t>N. ore di servizio straordinario garantite nell'ambito del progetto "Servizio EXPO"</t>
  </si>
  <si>
    <t>N. pattuglie in turni di lavoro ordinario garantite a disposizione del progetto EXPO.</t>
  </si>
  <si>
    <t>Digitalizzazione atti e corrispondenza interna (trasversale)</t>
  </si>
  <si>
    <t>Dare attuazione al Piano Urbano del Traffico garantendo l'attuazione dei primi interventi di modifica della viabilità cittadina</t>
  </si>
  <si>
    <t>N. di interventi di modifica finale della viabilità reallizzati in attuazione del Piano Urbano del Traffico</t>
  </si>
  <si>
    <t>Potenziare le attività di controllo sui rifiuti abbandonati sul territorio e sulla corretta gestione dei rifiuti solidi urbani.</t>
  </si>
  <si>
    <t>N. aree soggette a controllo con l'utilizzo di telecamera mobile</t>
  </si>
  <si>
    <t>N. gg. complessive di controllo mediante telecamera mobile</t>
  </si>
  <si>
    <t>Definizione ed attivazione di un protocollo di controllo sui rifiuti solidi urbani in accordo con con altri istituti di gestione e vigilanza ambientale (azienda appaltatrice del servizio di raccolta dei rifiuti,   guardie ecologiche volontarie). N gg. attivazione di servizi coordinati.</t>
  </si>
  <si>
    <t>Totale pesatura obiettivi individuali</t>
  </si>
  <si>
    <t>Valutazione degli obiettivi individuali</t>
  </si>
  <si>
    <t>Scheda C: COMPORTAMENTI ORGANIZZATIVI</t>
  </si>
  <si>
    <t>Tipologia di Comportamento</t>
  </si>
  <si>
    <t>Categoria</t>
  </si>
  <si>
    <t>Descrizione</t>
  </si>
  <si>
    <t>Pesatura in % (a)</t>
  </si>
  <si>
    <t>Fattori oggettivanti</t>
  </si>
  <si>
    <t>Valutazione (0 - 10) (b)</t>
  </si>
  <si>
    <t>Valutazione ponderata (c=a*b)</t>
  </si>
  <si>
    <t>Capacità di governance esterna e comunicazione</t>
  </si>
  <si>
    <t>Governance esterna</t>
  </si>
  <si>
    <r>
      <t xml:space="preserve">Qualità nella relazione con gli </t>
    </r>
    <r>
      <rPr>
        <i/>
        <sz val="11"/>
        <color rgb="FF000000"/>
        <rFont val="Franklin Gothic Book"/>
        <family val="2"/>
        <charset val="1"/>
      </rPr>
      <t>stakeholder</t>
    </r>
  </si>
  <si>
    <t>Comunicazione interna</t>
  </si>
  <si>
    <t>Qualità e grado di diffusione nei processi di comunicazione interna</t>
  </si>
  <si>
    <t>Comunicazione esterna</t>
  </si>
  <si>
    <t>Qualità e grado di diffusione nei processi di comunicazione esterna</t>
  </si>
  <si>
    <t>Capacità di Pianificazione e controllo</t>
  </si>
  <si>
    <t>Qualità nella individuazione della mission, delle finalità e degli obiettivi</t>
  </si>
  <si>
    <t>Rispetto dei criteri di rappresentazione dei risultati attesi</t>
  </si>
  <si>
    <t>Rispetto dei criteri, ove applicabili, dell'art. 5, c. 2, D.Lgs. 150/09. Rispetto della metodologia di definizione redazione degli obiettivi del Comune di (Verbale nucleo di valutazione del….)</t>
  </si>
  <si>
    <t>Qualità dei sistemi di reporting</t>
  </si>
  <si>
    <t>Chiarezza dei report sullo stato di attuazione dei risultati attesi</t>
  </si>
  <si>
    <t>Efficacia del controllo per il riorientamento della gestione</t>
  </si>
  <si>
    <t>Capacità di riorientamento delle strategie e/o della gestione in base alle risultanze del controllo</t>
  </si>
  <si>
    <t>Capacità organizzative e di gestione del personale</t>
  </si>
  <si>
    <t>Trasversalità</t>
  </si>
  <si>
    <t>Capacità di coordinamento ed integrazione tra UO e con le altre UO</t>
  </si>
  <si>
    <t>Leadership</t>
  </si>
  <si>
    <t>Capacità di esercitare la leadership formale ed informale</t>
  </si>
  <si>
    <t>Decisione</t>
  </si>
  <si>
    <t>Capacità di decidere in modo adeguato e con senso delle priorità, anche in situazioni critiche e/o incerte</t>
  </si>
  <si>
    <t>Delega</t>
  </si>
  <si>
    <t>Attitudine alla delega delle funzioni mantenendo il pieno coinvolgimento nell’attività specifica e la responsabilità sui risultati</t>
  </si>
  <si>
    <t>Coordinamento</t>
  </si>
  <si>
    <t>Capacità di coordinare il personale attraverso una efficace gestione degli strumenti organizzativi di coordinamento</t>
  </si>
  <si>
    <t>Gestione del conflitto organizzativo</t>
  </si>
  <si>
    <t>Capacità di prevenire e/o gestire i conflitti organizzativi</t>
  </si>
  <si>
    <t>Accoglienza e inserimento</t>
  </si>
  <si>
    <t>Chiarezza dei percorsi di accoglienza e inserimento delle risorse umane ed efficacia dei relativi strumenti</t>
  </si>
  <si>
    <t>Formazione e addestramento</t>
  </si>
  <si>
    <t>Capacità di analisi dei fabbisogni di formazione e addestramento e chiarezza della definizione delle proposte formative</t>
  </si>
  <si>
    <t>Arricchimento e rotazione delle mansioni</t>
  </si>
  <si>
    <t>Capacità di progettazione di percorsi orizzontali e di arricchimento delle mansioni finalizzati ad aumentare il grado di professionalità/flessibilità del personale</t>
  </si>
  <si>
    <t>Capacità di valutazione dei propri collaboratori</t>
  </si>
  <si>
    <t>Capacità di valutazione e di differenziazione</t>
  </si>
  <si>
    <t>Capacità di premiare la performance ove necessario anche mediante la differenziazione della valutazione delle prestazioni del personale affidato</t>
  </si>
  <si>
    <t>Presentazione e confronto con i dipendenti sugli obiettivi e sui comportamenti attesi. Eventuale feed-back sull'andamento di obiettivi e comportamenti. Presentazine e confronto con i dipendenti sui risultati conseguiti e sui comportamenti tenuti. Grado di differenziazione</t>
  </si>
  <si>
    <t>Totale pesatura comportamenti organizzativi</t>
  </si>
  <si>
    <t>Orientamento ai risultati e capacità propositiva</t>
  </si>
  <si>
    <t>Grado di puntualità nelle risposte a domande scadenzate; grado di attuazione delle direttive</t>
  </si>
  <si>
    <t>Iniziativa personale e capacità di proporre soluzioni innovative e migliorative dell'organizzazione</t>
  </si>
  <si>
    <t>Flessibilità operativa: capacità di modificare la propria attività e l'organizzazione del lavoro in funzione degli obiettivi assegnati e delle esigenze sopravvenute</t>
  </si>
  <si>
    <t>Orientamento alla comunicazione e collaborazione</t>
  </si>
  <si>
    <t>Propensione a diffondere informazioni e conoscenze fra i collaboratori</t>
  </si>
  <si>
    <t>Propensione a collaborare con i colleghi, ad accogliere suggerimenti ed a favorire lo scambio ed il confronto</t>
  </si>
  <si>
    <t>Organizzazione e gestione delle risorse umane</t>
  </si>
  <si>
    <t>Grado di coinvolgimento del personale, anche come partecipazione ad iniziative e progetti</t>
  </si>
  <si>
    <t>Grado di flessibilità nell'impiego del personale</t>
  </si>
  <si>
    <t>Grado di coinvolgimento del personale in iniziative di formazione</t>
  </si>
  <si>
    <t>Capacità di valutare la performance individuale del personale, anche mediante la correlazione con i risultati conseguiti dell'ente ed un'adeguata differenziazione</t>
  </si>
  <si>
    <t>Scala di valutazione dei comportamenti</t>
  </si>
  <si>
    <t>Valutazione</t>
  </si>
  <si>
    <t>Livello 1</t>
  </si>
  <si>
    <t>Carente (Assente, del tutto insufficiente)</t>
  </si>
  <si>
    <t>0 - 2 punti</t>
  </si>
  <si>
    <t>Livello 2</t>
  </si>
  <si>
    <t>Insufficiente (con necessità di notevoli sforzi di miglioramento)</t>
  </si>
  <si>
    <t>3 - 4 punti</t>
  </si>
  <si>
    <t>Livello 3</t>
  </si>
  <si>
    <t>Appena adeguato (con necessità di ampi sforzi di miglioramento)</t>
  </si>
  <si>
    <t>5 - 6 punti</t>
  </si>
  <si>
    <t>Livello 4</t>
  </si>
  <si>
    <t>Adeguato (con ampie opportunità di miglioramento)</t>
  </si>
  <si>
    <t>6,5 - 7,5 punti</t>
  </si>
  <si>
    <t>Livello 5</t>
  </si>
  <si>
    <t>Buono (con residue opportunità di miglioramento)</t>
  </si>
  <si>
    <t>8 - 9 punti</t>
  </si>
  <si>
    <t>Livello 6</t>
  </si>
  <si>
    <t>Ottimo (con l'impegno a mantenere lo standard raggiunto)</t>
  </si>
  <si>
    <t>9,5 - 10 punti</t>
  </si>
  <si>
    <t>SEZIONE EX POST - PERFORMANCE CONSEGUITA</t>
  </si>
  <si>
    <t>Scala di valutazione punteggio conseguito</t>
  </si>
  <si>
    <t>OSSERVAZIONI DEL VALUTATORE:</t>
  </si>
  <si>
    <t>da 0 a 10 punti</t>
  </si>
  <si>
    <t>A. Performance organizzativa</t>
  </si>
  <si>
    <t>Punteggio</t>
  </si>
  <si>
    <t>B - Obiettivi individuali</t>
  </si>
  <si>
    <t>C - Comportamenti organizzativi</t>
  </si>
  <si>
    <t>OSSERVAZIONI DEL VALUTATO:</t>
  </si>
  <si>
    <t>Valutazione Complessiva della performance</t>
  </si>
  <si>
    <t>Valutazione complessiva</t>
  </si>
</sst>
</file>

<file path=xl/styles.xml><?xml version="1.0" encoding="utf-8"?>
<styleSheet xmlns="http://schemas.openxmlformats.org/spreadsheetml/2006/main">
  <numFmts count="2">
    <numFmt numFmtId="164" formatCode="_-* #,##0.00_-;\-* #,##0.00_-;_-* \-??_-;_-@_-"/>
    <numFmt numFmtId="165" formatCode="_-* #,##0.0_-;\-* #,##0.0_-;_-* \-??_-;_-@_-"/>
  </numFmts>
  <fonts count="47">
    <font>
      <sz val="10"/>
      <name val="Arial"/>
      <family val="2"/>
      <charset val="1"/>
    </font>
    <font>
      <b/>
      <sz val="16"/>
      <color rgb="FF000000"/>
      <name val="Franklin Gothic Book"/>
      <family val="2"/>
      <charset val="1"/>
    </font>
    <font>
      <b/>
      <sz val="14"/>
      <color rgb="FF969696"/>
      <name val="Arial"/>
      <family val="2"/>
      <charset val="1"/>
    </font>
    <font>
      <b/>
      <sz val="20"/>
      <color rgb="FF339966"/>
      <name val="Franklin Gothic Book"/>
      <family val="2"/>
      <charset val="1"/>
    </font>
    <font>
      <sz val="14"/>
      <color rgb="FF969696"/>
      <name val="Arial"/>
      <family val="2"/>
      <charset val="1"/>
    </font>
    <font>
      <sz val="16"/>
      <color rgb="FF000000"/>
      <name val="Franklin Gothic Book"/>
      <family val="2"/>
      <charset val="1"/>
    </font>
    <font>
      <b/>
      <u/>
      <sz val="22"/>
      <name val="Franklin Gothic Book"/>
      <family val="2"/>
      <charset val="1"/>
    </font>
    <font>
      <b/>
      <sz val="20"/>
      <name val="Franklin Gothic Book"/>
      <family val="2"/>
      <charset val="1"/>
    </font>
    <font>
      <b/>
      <sz val="16"/>
      <name val="Franklin Gothic Book"/>
      <family val="2"/>
      <charset val="1"/>
    </font>
    <font>
      <b/>
      <sz val="16"/>
      <name val="Arial"/>
      <family val="2"/>
      <charset val="1"/>
    </font>
    <font>
      <b/>
      <i/>
      <sz val="16"/>
      <name val="Franklin Gothic Book"/>
      <family val="2"/>
      <charset val="1"/>
    </font>
    <font>
      <b/>
      <sz val="12"/>
      <color rgb="FFFFFFFF"/>
      <name val="Verdana"/>
      <family val="2"/>
      <charset val="1"/>
    </font>
    <font>
      <b/>
      <sz val="10"/>
      <color rgb="FF000000"/>
      <name val="Verdana"/>
      <family val="2"/>
      <charset val="1"/>
    </font>
    <font>
      <sz val="10"/>
      <color rgb="FF000000"/>
      <name val="Verdana"/>
      <family val="2"/>
      <charset val="1"/>
    </font>
    <font>
      <sz val="10"/>
      <name val="Verdana"/>
      <family val="2"/>
      <charset val="1"/>
    </font>
    <font>
      <b/>
      <sz val="14"/>
      <color rgb="FF003366"/>
      <name val="Arial"/>
      <family val="2"/>
      <charset val="1"/>
    </font>
    <font>
      <b/>
      <sz val="14"/>
      <color rgb="FFFFFFFF"/>
      <name val="Arial"/>
      <family val="2"/>
      <charset val="1"/>
    </font>
    <font>
      <sz val="12"/>
      <color rgb="FF000000"/>
      <name val="Franklin Gothic Book"/>
      <family val="2"/>
      <charset val="1"/>
    </font>
    <font>
      <sz val="12"/>
      <name val="Arial"/>
      <family val="2"/>
      <charset val="1"/>
    </font>
    <font>
      <sz val="11"/>
      <color rgb="FF000000"/>
      <name val="Franklin Gothic Book"/>
      <family val="2"/>
      <charset val="1"/>
    </font>
    <font>
      <b/>
      <sz val="12"/>
      <color rgb="FF000000"/>
      <name val="Franklin Gothic Book"/>
      <family val="2"/>
      <charset val="1"/>
    </font>
    <font>
      <b/>
      <sz val="11"/>
      <color rgb="FF000000"/>
      <name val="Franklin Gothic Book"/>
      <family val="2"/>
      <charset val="1"/>
    </font>
    <font>
      <sz val="10"/>
      <color rgb="FF000000"/>
      <name val="Franklin Gothic Book"/>
      <family val="2"/>
      <charset val="1"/>
    </font>
    <font>
      <b/>
      <i/>
      <sz val="10"/>
      <name val="Arial"/>
      <family val="2"/>
      <charset val="1"/>
    </font>
    <font>
      <b/>
      <sz val="10"/>
      <name val="Franklin Gothic Book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Franklin Gothic Book"/>
      <family val="2"/>
      <charset val="1"/>
    </font>
    <font>
      <b/>
      <sz val="12"/>
      <name val="Arial"/>
      <family val="2"/>
      <charset val="1"/>
    </font>
    <font>
      <b/>
      <u/>
      <sz val="16"/>
      <name val="Arial"/>
      <family val="2"/>
      <charset val="1"/>
    </font>
    <font>
      <b/>
      <sz val="14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sz val="16"/>
      <color rgb="FF003366"/>
      <name val="Franklin Gothic Book"/>
      <family val="2"/>
      <charset val="1"/>
    </font>
    <font>
      <b/>
      <i/>
      <sz val="16"/>
      <color rgb="FF003366"/>
      <name val="Franklin Gothic Book"/>
      <family val="2"/>
      <charset val="1"/>
    </font>
    <font>
      <i/>
      <sz val="9"/>
      <color rgb="FF000000"/>
      <name val="Franklin Gothic Book"/>
      <family val="2"/>
      <charset val="1"/>
    </font>
    <font>
      <b/>
      <sz val="11"/>
      <name val="Franklin Gothic Book"/>
      <family val="2"/>
      <charset val="1"/>
    </font>
    <font>
      <i/>
      <sz val="11"/>
      <color rgb="FF000000"/>
      <name val="Franklin Gothic Book"/>
      <family val="2"/>
      <charset val="1"/>
    </font>
    <font>
      <sz val="11"/>
      <name val="Arial"/>
      <family val="2"/>
      <charset val="1"/>
    </font>
    <font>
      <b/>
      <sz val="14"/>
      <color rgb="FF000000"/>
      <name val="Franklin Gothic Book"/>
      <family val="2"/>
      <charset val="1"/>
    </font>
    <font>
      <b/>
      <sz val="10"/>
      <color rgb="FFFFFFFF"/>
      <name val="Franklin Gothic Book"/>
      <family val="2"/>
      <charset val="1"/>
    </font>
    <font>
      <b/>
      <sz val="12"/>
      <color rgb="FFFFFFFF"/>
      <name val="Franklin Gothic Book"/>
      <family val="2"/>
      <charset val="1"/>
    </font>
    <font>
      <b/>
      <sz val="12"/>
      <name val="Franklin Gothic Book"/>
      <family val="2"/>
      <charset val="1"/>
    </font>
    <font>
      <b/>
      <sz val="16"/>
      <color rgb="FFFFFFFF"/>
      <name val="Franklin Gothic Book"/>
      <family val="2"/>
      <charset val="1"/>
    </font>
    <font>
      <sz val="11"/>
      <color rgb="FF000000"/>
      <name val="Perpetua"/>
      <family val="1"/>
      <charset val="1"/>
    </font>
    <font>
      <b/>
      <sz val="18"/>
      <color rgb="FFFFFFFF"/>
      <name val="Franklin Gothic Book"/>
      <family val="2"/>
      <charset val="1"/>
    </font>
    <font>
      <b/>
      <sz val="18"/>
      <name val="Franklin Gothic Book"/>
      <family val="2"/>
      <charset val="1"/>
    </font>
    <font>
      <sz val="1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073C65"/>
        <bgColor rgb="FF003366"/>
      </patternFill>
    </fill>
    <fill>
      <patternFill patternType="solid">
        <fgColor rgb="FFFFC000"/>
        <bgColor rgb="FFFFCC00"/>
      </patternFill>
    </fill>
    <fill>
      <patternFill patternType="solid">
        <fgColor rgb="FF212745"/>
        <bgColor rgb="FF003366"/>
      </patternFill>
    </fill>
    <fill>
      <patternFill patternType="solid">
        <fgColor rgb="FF12B2EB"/>
        <bgColor rgb="FF5ECCF3"/>
      </patternFill>
    </fill>
    <fill>
      <patternFill patternType="solid">
        <fgColor rgb="FF5ECCF3"/>
        <bgColor rgb="FF99CCFF"/>
      </patternFill>
    </fill>
    <fill>
      <patternFill patternType="solid">
        <fgColor rgb="FFFFCC00"/>
        <bgColor rgb="FFFFC000"/>
      </patternFill>
    </fill>
    <fill>
      <patternFill patternType="solid">
        <fgColor rgb="FFFFFFCC"/>
        <bgColor rgb="FFFFFFFF"/>
      </patternFill>
    </fill>
    <fill>
      <patternFill patternType="solid">
        <fgColor rgb="FFF14124"/>
        <bgColor rgb="FF99330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F1412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212745"/>
      </left>
      <right style="thin">
        <color rgb="FF212745"/>
      </right>
      <top style="thin">
        <color rgb="FF212745"/>
      </top>
      <bottom style="thin">
        <color rgb="FF212745"/>
      </bottom>
      <diagonal/>
    </border>
    <border>
      <left style="thin">
        <color rgb="FF212745"/>
      </left>
      <right/>
      <top style="thin">
        <color rgb="FF212745"/>
      </top>
      <bottom style="thin">
        <color rgb="FF212745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12B2EB"/>
      </left>
      <right style="thin">
        <color rgb="FF12B2EB"/>
      </right>
      <top style="thin">
        <color rgb="FF12B2EB"/>
      </top>
      <bottom style="thin">
        <color rgb="FF12B2EB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medium">
        <color rgb="FFFFC000"/>
      </bottom>
      <diagonal/>
    </border>
    <border>
      <left/>
      <right style="thin">
        <color rgb="FF12B2EB"/>
      </right>
      <top/>
      <bottom/>
      <diagonal/>
    </border>
    <border>
      <left style="thin">
        <color rgb="FFFFC000"/>
      </left>
      <right style="thin">
        <color rgb="FF12B2EB"/>
      </right>
      <top/>
      <bottom style="thin">
        <color rgb="FFFFC000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212745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212745"/>
      </left>
      <right style="medium">
        <color rgb="FF212745"/>
      </right>
      <top style="medium">
        <color rgb="FF212745"/>
      </top>
      <bottom/>
      <diagonal/>
    </border>
    <border>
      <left style="medium">
        <color rgb="FF212745"/>
      </left>
      <right/>
      <top/>
      <bottom/>
      <diagonal/>
    </border>
    <border>
      <left/>
      <right style="medium">
        <color rgb="FF212745"/>
      </right>
      <top/>
      <bottom/>
      <diagonal/>
    </border>
    <border>
      <left style="medium">
        <color rgb="FF212745"/>
      </left>
      <right style="medium">
        <color rgb="FF212745"/>
      </right>
      <top/>
      <bottom/>
      <diagonal/>
    </border>
    <border>
      <left style="medium">
        <color rgb="FF212745"/>
      </left>
      <right/>
      <top/>
      <bottom style="medium">
        <color rgb="FF212745"/>
      </bottom>
      <diagonal/>
    </border>
    <border>
      <left/>
      <right style="medium">
        <color rgb="FF212745"/>
      </right>
      <top/>
      <bottom style="medium">
        <color rgb="FF212745"/>
      </bottom>
      <diagonal/>
    </border>
  </borders>
  <cellStyleXfs count="4">
    <xf numFmtId="0" fontId="0" fillId="0" borderId="0"/>
    <xf numFmtId="164" fontId="46" fillId="0" borderId="0"/>
    <xf numFmtId="9" fontId="46" fillId="0" borderId="0"/>
    <xf numFmtId="9" fontId="46" fillId="0" borderId="0"/>
  </cellStyleXfs>
  <cellXfs count="186">
    <xf numFmtId="0" fontId="0" fillId="0" borderId="0" xfId="0"/>
    <xf numFmtId="0" fontId="25" fillId="0" borderId="9" xfId="0" applyFont="1" applyBorder="1" applyAlignment="1">
      <alignment horizontal="right" vertical="center" wrapText="1"/>
    </xf>
    <xf numFmtId="165" fontId="28" fillId="0" borderId="6" xfId="1" applyNumberFormat="1" applyFont="1" applyBorder="1" applyAlignment="1" applyProtection="1">
      <alignment horizontal="center" vertical="center" wrapText="1"/>
    </xf>
    <xf numFmtId="165" fontId="0" fillId="0" borderId="6" xfId="1" applyNumberFormat="1" applyFont="1" applyBorder="1" applyAlignment="1" applyProtection="1">
      <alignment horizontal="center" vertical="center" wrapText="1"/>
    </xf>
    <xf numFmtId="9" fontId="20" fillId="0" borderId="7" xfId="2" applyFont="1" applyBorder="1" applyAlignment="1" applyProtection="1">
      <alignment horizontal="center" vertical="center" wrapText="1"/>
    </xf>
    <xf numFmtId="0" fontId="26" fillId="0" borderId="7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6" fillId="3" borderId="0" xfId="0" applyFont="1" applyFill="1" applyBorder="1" applyAlignment="1">
      <alignment horizontal="left" vertical="center" wrapText="1"/>
    </xf>
    <xf numFmtId="0" fontId="16" fillId="3" borderId="0" xfId="3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6" fillId="0" borderId="0" xfId="3" applyNumberFormat="1" applyFont="1" applyAlignment="1">
      <alignment vertical="center" wrapText="1"/>
    </xf>
    <xf numFmtId="0" fontId="6" fillId="0" borderId="0" xfId="3" applyNumberFormat="1" applyFont="1"/>
    <xf numFmtId="0" fontId="0" fillId="0" borderId="0" xfId="3" applyNumberFormat="1" applyFont="1" applyAlignment="1">
      <alignment vertical="center" wrapText="1"/>
    </xf>
    <xf numFmtId="0" fontId="8" fillId="0" borderId="0" xfId="3" applyNumberFormat="1" applyFont="1" applyBorder="1" applyAlignment="1">
      <alignment horizontal="right"/>
    </xf>
    <xf numFmtId="0" fontId="10" fillId="0" borderId="0" xfId="3" applyNumberFormat="1" applyFont="1" applyBorder="1" applyAlignment="1">
      <alignment horizontal="left"/>
    </xf>
    <xf numFmtId="0" fontId="11" fillId="3" borderId="3" xfId="3" applyNumberFormat="1" applyFont="1" applyFill="1" applyBorder="1" applyAlignment="1">
      <alignment horizontal="center" vertical="center" wrapText="1"/>
    </xf>
    <xf numFmtId="0" fontId="12" fillId="4" borderId="4" xfId="3" applyNumberFormat="1" applyFont="1" applyFill="1" applyBorder="1" applyAlignment="1">
      <alignment vertical="center" wrapText="1"/>
    </xf>
    <xf numFmtId="9" fontId="13" fillId="0" borderId="3" xfId="2" applyFont="1" applyBorder="1" applyAlignment="1" applyProtection="1">
      <alignment horizontal="left" vertical="center" wrapText="1"/>
    </xf>
    <xf numFmtId="9" fontId="12" fillId="4" borderId="3" xfId="2" applyFont="1" applyFill="1" applyBorder="1" applyAlignment="1" applyProtection="1">
      <alignment horizontal="center" vertical="center" wrapText="1"/>
    </xf>
    <xf numFmtId="0" fontId="13" fillId="0" borderId="3" xfId="3" applyNumberFormat="1" applyFont="1" applyBorder="1" applyAlignment="1">
      <alignment vertical="center" wrapText="1"/>
    </xf>
    <xf numFmtId="0" fontId="14" fillId="0" borderId="3" xfId="3" applyNumberFormat="1" applyFont="1" applyBorder="1" applyAlignment="1">
      <alignment horizontal="left" vertical="center" wrapText="1"/>
    </xf>
    <xf numFmtId="0" fontId="12" fillId="4" borderId="3" xfId="3" applyNumberFormat="1" applyFont="1" applyFill="1" applyBorder="1" applyAlignment="1">
      <alignment horizontal="left" vertical="center" wrapText="1"/>
    </xf>
    <xf numFmtId="0" fontId="15" fillId="0" borderId="0" xfId="3" applyNumberFormat="1" applyFont="1" applyBorder="1" applyAlignment="1">
      <alignment horizontal="right" vertical="center" wrapText="1"/>
    </xf>
    <xf numFmtId="9" fontId="16" fillId="5" borderId="0" xfId="2" applyFont="1" applyFill="1" applyBorder="1" applyAlignment="1" applyProtection="1">
      <alignment horizontal="center" vertical="center" wrapText="1"/>
    </xf>
    <xf numFmtId="0" fontId="46" fillId="3" borderId="0" xfId="3" applyNumberFormat="1" applyFont="1" applyFill="1" applyAlignment="1">
      <alignment vertical="center" wrapText="1"/>
    </xf>
    <xf numFmtId="1" fontId="46" fillId="0" borderId="0" xfId="3" applyNumberFormat="1" applyFont="1" applyAlignment="1">
      <alignment vertical="center" wrapText="1"/>
    </xf>
    <xf numFmtId="0" fontId="46" fillId="0" borderId="0" xfId="3" applyNumberFormat="1" applyFont="1" applyAlignment="1">
      <alignment horizontal="center" vertical="center" wrapText="1"/>
    </xf>
    <xf numFmtId="0" fontId="17" fillId="2" borderId="0" xfId="3" applyNumberFormat="1" applyFont="1" applyFill="1" applyBorder="1" applyAlignment="1">
      <alignment horizontal="right"/>
    </xf>
    <xf numFmtId="0" fontId="18" fillId="2" borderId="0" xfId="3" applyNumberFormat="1" applyFont="1" applyFill="1" applyBorder="1" applyAlignment="1">
      <alignment horizontal="left" vertical="center" wrapText="1"/>
    </xf>
    <xf numFmtId="0" fontId="18" fillId="2" borderId="0" xfId="3" applyNumberFormat="1" applyFont="1" applyFill="1" applyBorder="1" applyAlignment="1">
      <alignment vertical="center" wrapText="1"/>
    </xf>
    <xf numFmtId="0" fontId="46" fillId="2" borderId="0" xfId="3" applyNumberFormat="1" applyFont="1" applyFill="1" applyBorder="1" applyAlignment="1">
      <alignment vertical="center" wrapText="1"/>
    </xf>
    <xf numFmtId="0" fontId="19" fillId="2" borderId="0" xfId="3" applyNumberFormat="1" applyFont="1" applyFill="1" applyBorder="1" applyAlignment="1">
      <alignment horizontal="right"/>
    </xf>
    <xf numFmtId="0" fontId="20" fillId="2" borderId="0" xfId="3" applyNumberFormat="1" applyFont="1" applyFill="1" applyBorder="1" applyAlignment="1">
      <alignment vertical="center" wrapText="1"/>
    </xf>
    <xf numFmtId="0" fontId="21" fillId="2" borderId="0" xfId="3" applyNumberFormat="1" applyFont="1" applyFill="1" applyBorder="1" applyAlignment="1">
      <alignment vertical="center" wrapText="1"/>
    </xf>
    <xf numFmtId="0" fontId="21" fillId="2" borderId="0" xfId="3" applyNumberFormat="1" applyFont="1" applyFill="1" applyBorder="1" applyAlignment="1">
      <alignment horizontal="right"/>
    </xf>
    <xf numFmtId="0" fontId="22" fillId="2" borderId="0" xfId="3" applyNumberFormat="1" applyFont="1" applyFill="1" applyBorder="1" applyAlignment="1">
      <alignment horizontal="right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top" wrapText="1"/>
    </xf>
    <xf numFmtId="9" fontId="20" fillId="0" borderId="7" xfId="2" applyFont="1" applyBorder="1" applyAlignment="1" applyProtection="1">
      <alignment horizontal="center" vertical="center" wrapText="1"/>
    </xf>
    <xf numFmtId="0" fontId="27" fillId="0" borderId="5" xfId="0" applyFont="1" applyBorder="1" applyAlignment="1">
      <alignment vertical="top" wrapText="1"/>
    </xf>
    <xf numFmtId="9" fontId="0" fillId="0" borderId="5" xfId="2" applyFont="1" applyBorder="1" applyAlignment="1" applyProtection="1">
      <alignment horizontal="center" vertical="center" wrapText="1"/>
    </xf>
    <xf numFmtId="9" fontId="0" fillId="0" borderId="6" xfId="2" applyFont="1" applyBorder="1" applyAlignment="1" applyProtection="1">
      <alignment horizontal="center" vertical="center" wrapText="1"/>
    </xf>
    <xf numFmtId="165" fontId="0" fillId="0" borderId="6" xfId="1" applyNumberFormat="1" applyFont="1" applyBorder="1" applyAlignment="1" applyProtection="1">
      <alignment horizontal="center" vertical="center" wrapText="1"/>
    </xf>
    <xf numFmtId="165" fontId="28" fillId="0" borderId="6" xfId="1" applyNumberFormat="1" applyFont="1" applyBorder="1" applyAlignment="1" applyProtection="1">
      <alignment vertical="center" wrapText="1"/>
    </xf>
    <xf numFmtId="9" fontId="0" fillId="0" borderId="0" xfId="2" applyFont="1" applyBorder="1" applyAlignment="1" applyProtection="1">
      <alignment vertical="center" wrapText="1"/>
    </xf>
    <xf numFmtId="0" fontId="27" fillId="0" borderId="0" xfId="0" applyFont="1" applyBorder="1" applyAlignment="1">
      <alignment horizontal="right" vertical="top" wrapText="1"/>
    </xf>
    <xf numFmtId="9" fontId="20" fillId="0" borderId="0" xfId="2" applyFont="1" applyBorder="1" applyAlignment="1" applyProtection="1">
      <alignment horizontal="center" vertical="top" wrapText="1"/>
    </xf>
    <xf numFmtId="0" fontId="27" fillId="0" borderId="0" xfId="0" applyFont="1" applyBorder="1" applyAlignment="1">
      <alignment vertical="top" wrapText="1"/>
    </xf>
    <xf numFmtId="0" fontId="23" fillId="4" borderId="0" xfId="0" applyFont="1" applyFill="1" applyAlignment="1">
      <alignment horizontal="center" vertical="center" wrapText="1"/>
    </xf>
    <xf numFmtId="0" fontId="27" fillId="0" borderId="7" xfId="0" applyFont="1" applyBorder="1" applyAlignment="1">
      <alignment vertical="top" wrapText="1"/>
    </xf>
    <xf numFmtId="0" fontId="0" fillId="0" borderId="5" xfId="0" applyFont="1" applyBorder="1" applyAlignment="1">
      <alignment horizontal="center" vertical="center" wrapText="1"/>
    </xf>
    <xf numFmtId="165" fontId="28" fillId="0" borderId="6" xfId="1" applyNumberFormat="1" applyFont="1" applyBorder="1" applyAlignment="1" applyProtection="1">
      <alignment horizontal="center" vertical="center" wrapText="1"/>
    </xf>
    <xf numFmtId="0" fontId="24" fillId="8" borderId="7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7" fillId="0" borderId="8" xfId="0" applyFont="1" applyBorder="1" applyAlignment="1">
      <alignment vertical="top" wrapText="1"/>
    </xf>
    <xf numFmtId="0" fontId="15" fillId="4" borderId="7" xfId="0" applyFont="1" applyFill="1" applyBorder="1" applyAlignment="1">
      <alignment vertical="center" wrapText="1"/>
    </xf>
    <xf numFmtId="9" fontId="30" fillId="9" borderId="7" xfId="2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31" fillId="0" borderId="7" xfId="0" applyFont="1" applyBorder="1" applyAlignment="1">
      <alignment horizontal="center" vertical="top" wrapText="1"/>
    </xf>
    <xf numFmtId="2" fontId="16" fillId="10" borderId="6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9" fontId="0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" fontId="0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top" wrapText="1"/>
    </xf>
    <xf numFmtId="9" fontId="20" fillId="0" borderId="0" xfId="2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1" fontId="23" fillId="4" borderId="10" xfId="0" applyNumberFormat="1" applyFont="1" applyFill="1" applyBorder="1" applyAlignment="1">
      <alignment horizontal="center" vertical="center" wrapText="1"/>
    </xf>
    <xf numFmtId="0" fontId="35" fillId="4" borderId="7" xfId="0" applyFont="1" applyFill="1" applyBorder="1" applyAlignment="1">
      <alignment horizontal="center" vertical="center" wrapText="1"/>
    </xf>
    <xf numFmtId="0" fontId="35" fillId="4" borderId="7" xfId="0" applyFont="1" applyFill="1" applyBorder="1" applyAlignment="1">
      <alignment horizontal="center" vertical="center"/>
    </xf>
    <xf numFmtId="0" fontId="35" fillId="4" borderId="5" xfId="0" applyFont="1" applyFill="1" applyBorder="1" applyAlignment="1">
      <alignment horizontal="center" vertical="center" wrapText="1"/>
    </xf>
    <xf numFmtId="1" fontId="35" fillId="4" borderId="5" xfId="0" applyNumberFormat="1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horizontal="left" vertical="top" wrapText="1"/>
    </xf>
    <xf numFmtId="9" fontId="19" fillId="2" borderId="5" xfId="2" applyFont="1" applyFill="1" applyBorder="1" applyAlignment="1" applyProtection="1">
      <alignment horizontal="center" vertical="center" wrapText="1"/>
    </xf>
    <xf numFmtId="9" fontId="19" fillId="2" borderId="5" xfId="2" applyFont="1" applyFill="1" applyBorder="1" applyAlignment="1" applyProtection="1">
      <alignment horizontal="left" vertical="center" wrapText="1"/>
    </xf>
    <xf numFmtId="0" fontId="37" fillId="0" borderId="6" xfId="0" applyFont="1" applyBorder="1" applyAlignment="1">
      <alignment horizontal="center" vertical="center" wrapText="1"/>
    </xf>
    <xf numFmtId="2" fontId="37" fillId="0" borderId="6" xfId="0" applyNumberFormat="1" applyFont="1" applyBorder="1" applyAlignment="1">
      <alignment horizontal="center" vertical="center" wrapText="1"/>
    </xf>
    <xf numFmtId="0" fontId="19" fillId="2" borderId="5" xfId="0" applyFont="1" applyFill="1" applyBorder="1" applyAlignment="1">
      <alignment vertical="top" wrapText="1"/>
    </xf>
    <xf numFmtId="0" fontId="38" fillId="2" borderId="7" xfId="0" applyFont="1" applyFill="1" applyBorder="1" applyAlignment="1">
      <alignment horizontal="right" vertical="center" wrapText="1"/>
    </xf>
    <xf numFmtId="9" fontId="38" fillId="2" borderId="7" xfId="2" applyFont="1" applyFill="1" applyBorder="1" applyAlignment="1" applyProtection="1">
      <alignment vertical="top" wrapText="1"/>
    </xf>
    <xf numFmtId="9" fontId="38" fillId="2" borderId="0" xfId="2" applyFont="1" applyFill="1" applyBorder="1" applyAlignment="1" applyProtection="1">
      <alignment vertical="top" wrapText="1"/>
    </xf>
    <xf numFmtId="0" fontId="25" fillId="0" borderId="0" xfId="0" applyFont="1" applyBorder="1" applyAlignment="1">
      <alignment horizontal="right" vertical="center" wrapText="1"/>
    </xf>
    <xf numFmtId="2" fontId="16" fillId="10" borderId="6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" fontId="0" fillId="3" borderId="0" xfId="0" applyNumberForma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1" fontId="23" fillId="4" borderId="11" xfId="0" applyNumberFormat="1" applyFont="1" applyFill="1" applyBorder="1" applyAlignment="1">
      <alignment horizontal="center" vertical="center" wrapText="1"/>
    </xf>
    <xf numFmtId="9" fontId="38" fillId="0" borderId="0" xfId="2" applyFont="1" applyBorder="1" applyAlignment="1" applyProtection="1">
      <alignment vertical="top" wrapText="1"/>
    </xf>
    <xf numFmtId="0" fontId="25" fillId="0" borderId="0" xfId="0" applyFont="1" applyBorder="1" applyAlignment="1">
      <alignment horizontal="right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1" fontId="35" fillId="4" borderId="7" xfId="0" applyNumberFormat="1" applyFont="1" applyFill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1" fontId="36" fillId="2" borderId="7" xfId="0" applyNumberFormat="1" applyFont="1" applyFill="1" applyBorder="1" applyAlignment="1">
      <alignment horizontal="center" vertical="center" wrapText="1"/>
    </xf>
    <xf numFmtId="16" fontId="36" fillId="2" borderId="7" xfId="0" applyNumberFormat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27" fillId="2" borderId="0" xfId="0" applyFont="1" applyFill="1" applyBorder="1" applyAlignment="1">
      <alignment horizontal="center" wrapText="1"/>
    </xf>
    <xf numFmtId="16" fontId="27" fillId="2" borderId="0" xfId="0" applyNumberFormat="1" applyFont="1" applyFill="1" applyBorder="1" applyAlignment="1">
      <alignment wrapText="1"/>
    </xf>
    <xf numFmtId="0" fontId="40" fillId="2" borderId="0" xfId="0" applyFont="1" applyFill="1" applyBorder="1" applyAlignment="1">
      <alignment vertical="top" wrapText="1"/>
    </xf>
    <xf numFmtId="0" fontId="40" fillId="2" borderId="14" xfId="0" applyFont="1" applyFill="1" applyBorder="1" applyAlignment="1">
      <alignment vertical="top" wrapText="1"/>
    </xf>
    <xf numFmtId="0" fontId="41" fillId="7" borderId="17" xfId="0" applyFont="1" applyFill="1" applyBorder="1" applyAlignment="1">
      <alignment horizontal="right" vertical="center" wrapText="1"/>
    </xf>
    <xf numFmtId="165" fontId="42" fillId="12" borderId="18" xfId="1" applyNumberFormat="1" applyFont="1" applyFill="1" applyBorder="1" applyAlignment="1" applyProtection="1">
      <alignment horizontal="right" vertical="center" wrapText="1"/>
    </xf>
    <xf numFmtId="0" fontId="0" fillId="2" borderId="0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41" fillId="4" borderId="17" xfId="0" applyFont="1" applyFill="1" applyBorder="1" applyAlignment="1">
      <alignment horizontal="right" vertical="center" wrapText="1"/>
    </xf>
    <xf numFmtId="9" fontId="8" fillId="2" borderId="18" xfId="2" applyFont="1" applyFill="1" applyBorder="1" applyAlignment="1" applyProtection="1">
      <alignment horizontal="right" vertical="center" wrapText="1"/>
    </xf>
    <xf numFmtId="0" fontId="41" fillId="4" borderId="20" xfId="0" applyFont="1" applyFill="1" applyBorder="1" applyAlignment="1">
      <alignment horizontal="right" vertical="center" wrapText="1"/>
    </xf>
    <xf numFmtId="9" fontId="8" fillId="2" borderId="21" xfId="0" applyNumberFormat="1" applyFont="1" applyFill="1" applyBorder="1" applyAlignment="1">
      <alignment horizontal="right" vertical="center" wrapText="1"/>
    </xf>
    <xf numFmtId="0" fontId="0" fillId="2" borderId="0" xfId="0" applyFill="1" applyBorder="1" applyAlignment="1"/>
    <xf numFmtId="0" fontId="0" fillId="2" borderId="14" xfId="0" applyFill="1" applyBorder="1" applyAlignment="1"/>
    <xf numFmtId="0" fontId="43" fillId="2" borderId="0" xfId="0" applyFont="1" applyFill="1" applyBorder="1" applyAlignment="1">
      <alignment vertical="center" wrapText="1"/>
    </xf>
    <xf numFmtId="0" fontId="45" fillId="7" borderId="20" xfId="0" applyFont="1" applyFill="1" applyBorder="1" applyAlignment="1">
      <alignment horizontal="right" vertical="center" wrapText="1"/>
    </xf>
    <xf numFmtId="165" fontId="44" fillId="12" borderId="21" xfId="1" applyNumberFormat="1" applyFont="1" applyFill="1" applyBorder="1" applyAlignment="1" applyProtection="1">
      <alignment horizontal="right" vertical="center" wrapText="1"/>
    </xf>
    <xf numFmtId="0" fontId="17" fillId="2" borderId="0" xfId="0" applyFont="1" applyFill="1" applyBorder="1" applyAlignment="1">
      <alignment horizontal="right"/>
    </xf>
    <xf numFmtId="0" fontId="18" fillId="2" borderId="3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right"/>
    </xf>
    <xf numFmtId="0" fontId="0" fillId="2" borderId="3" xfId="0" applyFill="1" applyBorder="1" applyAlignment="1">
      <alignment vertical="center" wrapText="1"/>
    </xf>
    <xf numFmtId="2" fontId="0" fillId="0" borderId="6" xfId="0" applyNumberForma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39" fillId="11" borderId="13" xfId="0" applyFont="1" applyFill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center" wrapText="1"/>
    </xf>
    <xf numFmtId="0" fontId="40" fillId="5" borderId="16" xfId="0" applyFont="1" applyFill="1" applyBorder="1" applyAlignment="1">
      <alignment horizontal="left" vertical="top" wrapText="1"/>
    </xf>
    <xf numFmtId="0" fontId="40" fillId="5" borderId="19" xfId="0" applyFont="1" applyFill="1" applyBorder="1" applyAlignment="1">
      <alignment horizontal="left" vertical="top" wrapText="1"/>
    </xf>
    <xf numFmtId="0" fontId="44" fillId="5" borderId="16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vertical="center" wrapText="1"/>
    </xf>
  </cellXfs>
  <cellStyles count="4">
    <cellStyle name="Migliaia" xfId="1" builtinId="3"/>
    <cellStyle name="Normale" xfId="0" builtinId="0"/>
    <cellStyle name="Percentuale" xfId="2" builtinId="5"/>
    <cellStyle name="TableStyleLight1" xfId="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12B2EB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5ECCF3"/>
      <rgbColor rgb="0099CC00"/>
      <rgbColor rgb="00FFCC00"/>
      <rgbColor rgb="00FFC000"/>
      <rgbColor rgb="00F14124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073C65"/>
      <rgbColor rgb="0021274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27000</xdr:colOff>
      <xdr:row>0</xdr:row>
      <xdr:rowOff>162360</xdr:rowOff>
    </xdr:from>
    <xdr:to>
      <xdr:col>12</xdr:col>
      <xdr:colOff>16560</xdr:colOff>
      <xdr:row>28</xdr:row>
      <xdr:rowOff>65520</xdr:rowOff>
    </xdr:to>
    <xdr:sp macro="" textlink="">
      <xdr:nvSpPr>
        <xdr:cNvPr id="2" name="CustomShape 1"/>
        <xdr:cNvSpPr/>
      </xdr:nvSpPr>
      <xdr:spPr>
        <a:xfrm>
          <a:off x="27000" y="162360"/>
          <a:ext cx="8784720" cy="5279760"/>
        </a:xfrm>
        <a:prstGeom prst="roundRect">
          <a:avLst>
            <a:gd name="adj" fmla="val 692"/>
          </a:avLst>
        </a:prstGeom>
        <a:solidFill>
          <a:srgbClr val="BFBFBF"/>
        </a:solidFill>
        <a:ln w="9360">
          <a:solidFill>
            <a:srgbClr val="000000"/>
          </a:solidFill>
          <a:round/>
        </a:ln>
      </xdr:spPr>
    </xdr:sp>
    <xdr:clientData/>
  </xdr:twoCellAnchor>
  <xdr:twoCellAnchor editAs="absolute">
    <xdr:from>
      <xdr:col>0</xdr:col>
      <xdr:colOff>112680</xdr:colOff>
      <xdr:row>10</xdr:row>
      <xdr:rowOff>56520</xdr:rowOff>
    </xdr:from>
    <xdr:to>
      <xdr:col>11</xdr:col>
      <xdr:colOff>121680</xdr:colOff>
      <xdr:row>25</xdr:row>
      <xdr:rowOff>94320</xdr:rowOff>
    </xdr:to>
    <xdr:sp macro="" textlink="">
      <xdr:nvSpPr>
        <xdr:cNvPr id="0" name="CustomShape 1"/>
        <xdr:cNvSpPr/>
      </xdr:nvSpPr>
      <xdr:spPr>
        <a:xfrm>
          <a:off x="112680" y="2347200"/>
          <a:ext cx="8603640" cy="2609280"/>
        </a:xfrm>
        <a:prstGeom prst="rect">
          <a:avLst/>
        </a:prstGeom>
      </xdr:spPr>
      <xdr:txBody>
        <a:bodyPr lIns="0" tIns="0" rIns="0" bIns="0"/>
        <a:lstStyle/>
        <a:p>
          <a:pPr algn="ctr"/>
          <a:r>
            <a:rPr lang="it-IT" sz="400" b="1">
              <a:solidFill>
                <a:srgbClr val="000000"/>
              </a:solidFill>
              <a:latin typeface="Perpetua"/>
            </a:rPr>
            <a:t> </a:t>
          </a:r>
          <a:endParaRPr/>
        </a:p>
        <a:p>
          <a:pPr algn="ctr"/>
          <a:r>
            <a:rPr lang="it-IT" sz="4400" b="1">
              <a:solidFill>
                <a:srgbClr val="F14124"/>
              </a:solidFill>
              <a:latin typeface="Franklin Gothic Book"/>
            </a:rPr>
            <a:t>SCHEDA DI VALUTAZIONE DELLE PERFORMANCE </a:t>
          </a:r>
          <a:endParaRPr/>
        </a:p>
        <a:p>
          <a:pPr algn="ctr"/>
          <a:r>
            <a:rPr lang="it-IT" sz="4400" b="1">
              <a:solidFill>
                <a:srgbClr val="212745"/>
              </a:solidFill>
              <a:latin typeface="Franklin Gothic Book"/>
            </a:rPr>
            <a:t>POSIZIONE ORGANIZZATIVA</a:t>
          </a:r>
          <a:endParaRPr/>
        </a:p>
        <a:p>
          <a:pPr algn="ctr"/>
          <a:r>
            <a:rPr lang="it-IT" sz="400" b="1">
              <a:solidFill>
                <a:srgbClr val="000000"/>
              </a:solidFill>
              <a:latin typeface="Perpetua"/>
            </a:rPr>
            <a:t> </a:t>
          </a:r>
          <a:endParaRPr/>
        </a:p>
      </xdr:txBody>
    </xdr:sp>
    <xdr:clientData/>
  </xdr:twoCellAnchor>
  <xdr:twoCellAnchor editAs="absolute">
    <xdr:from>
      <xdr:col>0</xdr:col>
      <xdr:colOff>2256840</xdr:colOff>
      <xdr:row>3</xdr:row>
      <xdr:rowOff>114120</xdr:rowOff>
    </xdr:from>
    <xdr:to>
      <xdr:col>11</xdr:col>
      <xdr:colOff>93600</xdr:colOff>
      <xdr:row>4</xdr:row>
      <xdr:rowOff>271080</xdr:rowOff>
    </xdr:to>
    <xdr:sp macro="" textlink="">
      <xdr:nvSpPr>
        <xdr:cNvPr id="3" name="CustomShape 1"/>
        <xdr:cNvSpPr/>
      </xdr:nvSpPr>
      <xdr:spPr>
        <a:xfrm>
          <a:off x="2256840" y="722520"/>
          <a:ext cx="6431400" cy="323280"/>
        </a:xfrm>
        <a:prstGeom prst="rect">
          <a:avLst/>
        </a:prstGeom>
        <a:solidFill>
          <a:srgbClr val="FFFFFF"/>
        </a:solidFill>
        <a:ln w="9360">
          <a:solidFill>
            <a:srgbClr val="BCBCBC"/>
          </a:solidFill>
          <a:round/>
        </a:ln>
      </xdr:spPr>
      <xdr:txBody>
        <a:bodyPr lIns="90000" tIns="45000" rIns="90000" bIns="45000"/>
        <a:lstStyle/>
        <a:p>
          <a:r>
            <a:rPr lang="it-IT" sz="1100">
              <a:solidFill>
                <a:srgbClr val="000000"/>
              </a:solidFill>
              <a:latin typeface="Calibri"/>
            </a:rPr>
            <a:t>Polizia locale</a:t>
          </a:r>
          <a:endParaRPr/>
        </a:p>
      </xdr:txBody>
    </xdr:sp>
    <xdr:clientData/>
  </xdr:twoCellAnchor>
  <xdr:twoCellAnchor editAs="absolute">
    <xdr:from>
      <xdr:col>0</xdr:col>
      <xdr:colOff>2245680</xdr:colOff>
      <xdr:row>5</xdr:row>
      <xdr:rowOff>226440</xdr:rowOff>
    </xdr:from>
    <xdr:to>
      <xdr:col>11</xdr:col>
      <xdr:colOff>82440</xdr:colOff>
      <xdr:row>6</xdr:row>
      <xdr:rowOff>176400</xdr:rowOff>
    </xdr:to>
    <xdr:sp macro="" textlink="">
      <xdr:nvSpPr>
        <xdr:cNvPr id="4" name="CustomShape 1"/>
        <xdr:cNvSpPr/>
      </xdr:nvSpPr>
      <xdr:spPr>
        <a:xfrm>
          <a:off x="2245680" y="1281600"/>
          <a:ext cx="6431400" cy="212400"/>
        </a:xfrm>
        <a:prstGeom prst="rect">
          <a:avLst/>
        </a:prstGeom>
        <a:solidFill>
          <a:srgbClr val="FFFFFF"/>
        </a:solidFill>
        <a:ln w="9360">
          <a:solidFill>
            <a:srgbClr val="BCBCBC"/>
          </a:solidFill>
          <a:round/>
        </a:ln>
      </xdr:spPr>
      <xdr:txBody>
        <a:bodyPr lIns="90000" tIns="45000" rIns="90000" bIns="45000"/>
        <a:lstStyle/>
        <a:p>
          <a:r>
            <a:rPr lang="it-IT" sz="1100">
              <a:solidFill>
                <a:srgbClr val="000000"/>
              </a:solidFill>
              <a:latin typeface="Calibri"/>
            </a:rPr>
            <a:t>Grassi Antonello</a:t>
          </a:r>
          <a:endParaRPr/>
        </a:p>
      </xdr:txBody>
    </xdr:sp>
    <xdr:clientData/>
  </xdr:twoCellAnchor>
  <xdr:twoCellAnchor editAs="absolute">
    <xdr:from>
      <xdr:col>0</xdr:col>
      <xdr:colOff>2256840</xdr:colOff>
      <xdr:row>7</xdr:row>
      <xdr:rowOff>146520</xdr:rowOff>
    </xdr:from>
    <xdr:to>
      <xdr:col>3</xdr:col>
      <xdr:colOff>306720</xdr:colOff>
      <xdr:row>8</xdr:row>
      <xdr:rowOff>104040</xdr:rowOff>
    </xdr:to>
    <xdr:sp macro="" textlink="">
      <xdr:nvSpPr>
        <xdr:cNvPr id="5" name="CustomShape 1"/>
        <xdr:cNvSpPr/>
      </xdr:nvSpPr>
      <xdr:spPr>
        <a:xfrm>
          <a:off x="2256840" y="1729800"/>
          <a:ext cx="1664640" cy="219960"/>
        </a:xfrm>
        <a:prstGeom prst="rect">
          <a:avLst/>
        </a:prstGeom>
        <a:solidFill>
          <a:srgbClr val="FFFFFF"/>
        </a:solidFill>
        <a:ln w="9360">
          <a:solidFill>
            <a:srgbClr val="BCBCBC"/>
          </a:solidFill>
          <a:round/>
        </a:ln>
      </xdr:spPr>
      <xdr:txBody>
        <a:bodyPr lIns="90000" tIns="45000" rIns="90000" bIns="45000"/>
        <a:lstStyle/>
        <a:p>
          <a:r>
            <a:rPr lang="it-IT" sz="1100">
              <a:solidFill>
                <a:srgbClr val="000000"/>
              </a:solidFill>
              <a:latin typeface="Calibri"/>
            </a:rPr>
            <a:t>2015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MK9"/>
  <sheetViews>
    <sheetView zoomScale="85" zoomScaleNormal="85" workbookViewId="0">
      <selection activeCell="A7" sqref="A7"/>
    </sheetView>
  </sheetViews>
  <sheetFormatPr defaultRowHeight="15"/>
  <cols>
    <col min="1" max="1" width="33.85546875" style="17"/>
    <col min="2" max="11" width="8.85546875" style="17"/>
    <col min="12" max="12" width="2.85546875" style="17"/>
    <col min="13" max="1025" width="8.85546875" style="17"/>
  </cols>
  <sheetData>
    <row r="3" spans="1:11" ht="21" customHeight="1">
      <c r="A3" s="18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3.15" customHeight="1">
      <c r="A4" s="19"/>
    </row>
    <row r="5" spans="1:11" ht="22.15" customHeight="1">
      <c r="A5" s="18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20.25">
      <c r="A6" s="18"/>
    </row>
    <row r="7" spans="1:11" ht="21" customHeight="1">
      <c r="A7" s="18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20.25">
      <c r="A8" s="20"/>
    </row>
    <row r="9" spans="1:11" ht="21.6" customHeight="1">
      <c r="A9" s="18" t="s">
        <v>2</v>
      </c>
      <c r="B9" s="12">
        <v>2011</v>
      </c>
      <c r="C9" s="12"/>
      <c r="D9" s="21"/>
      <c r="E9" s="22"/>
      <c r="F9" s="22"/>
      <c r="G9" s="22"/>
      <c r="H9" s="22"/>
      <c r="I9" s="22"/>
      <c r="J9" s="22"/>
      <c r="K9" s="22"/>
    </row>
  </sheetData>
  <mergeCells count="4">
    <mergeCell ref="B3:K3"/>
    <mergeCell ref="B5:K5"/>
    <mergeCell ref="B7:K7"/>
    <mergeCell ref="B9:C9"/>
  </mergeCells>
  <printOptions horizontalCentered="1" verticalCentered="1"/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24"/>
  <sheetViews>
    <sheetView showGridLines="0" zoomScaleNormal="100" zoomScalePageLayoutView="85" workbookViewId="0"/>
  </sheetViews>
  <sheetFormatPr defaultRowHeight="15"/>
  <cols>
    <col min="1" max="1" width="30" style="23"/>
    <col min="2" max="2" width="69.42578125" style="23"/>
    <col min="3" max="3" width="10.7109375" style="23"/>
    <col min="4" max="4" width="20.85546875" style="23"/>
    <col min="5" max="11" width="8.85546875" style="23"/>
    <col min="12" max="12" width="2.85546875" style="23"/>
    <col min="13" max="256" width="8.85546875" style="23"/>
    <col min="257" max="257" width="36.7109375" style="23"/>
    <col min="258" max="258" width="69.42578125" style="23"/>
    <col min="259" max="259" width="10.7109375" style="23"/>
    <col min="260" max="260" width="45.140625" style="23"/>
    <col min="261" max="267" width="8.85546875" style="23"/>
    <col min="268" max="268" width="2.85546875" style="23"/>
    <col min="269" max="512" width="8.85546875" style="23"/>
    <col min="513" max="513" width="36.7109375" style="23"/>
    <col min="514" max="514" width="69.42578125" style="23"/>
    <col min="515" max="515" width="10.7109375" style="23"/>
    <col min="516" max="516" width="45.140625" style="23"/>
    <col min="517" max="523" width="8.85546875" style="23"/>
    <col min="524" max="524" width="2.85546875" style="23"/>
    <col min="525" max="768" width="8.85546875" style="23"/>
    <col min="769" max="769" width="36.7109375" style="23"/>
    <col min="770" max="770" width="69.42578125" style="23"/>
    <col min="771" max="771" width="10.7109375" style="23"/>
    <col min="772" max="772" width="45.140625" style="23"/>
    <col min="773" max="779" width="8.85546875" style="23"/>
    <col min="780" max="780" width="2.85546875" style="23"/>
    <col min="781" max="1025" width="8.85546875" style="23"/>
  </cols>
  <sheetData>
    <row r="1" spans="1:7" s="25" customFormat="1" ht="37.5" customHeight="1">
      <c r="A1" s="24" t="s">
        <v>3</v>
      </c>
    </row>
    <row r="2" spans="1:7" s="25" customFormat="1" ht="12.75"/>
    <row r="3" spans="1:7" s="25" customFormat="1" ht="12.75"/>
    <row r="4" spans="1:7" s="25" customFormat="1" ht="20.25">
      <c r="A4" s="26" t="s">
        <v>4</v>
      </c>
      <c r="B4" s="27">
        <v>2015</v>
      </c>
    </row>
    <row r="7" spans="1:7" ht="43.5" customHeight="1">
      <c r="A7" s="28" t="s">
        <v>5</v>
      </c>
      <c r="B7" s="28" t="s">
        <v>6</v>
      </c>
      <c r="C7" s="28" t="s">
        <v>7</v>
      </c>
      <c r="D7" s="28" t="s">
        <v>8</v>
      </c>
    </row>
    <row r="8" spans="1:7" ht="25.5" customHeight="1">
      <c r="A8" s="29" t="s">
        <v>9</v>
      </c>
      <c r="B8" s="30" t="s">
        <v>10</v>
      </c>
      <c r="C8" s="31">
        <v>0.1</v>
      </c>
      <c r="D8" s="32" t="s">
        <v>11</v>
      </c>
    </row>
    <row r="9" spans="1:7" ht="25.5" customHeight="1">
      <c r="A9" s="29" t="s">
        <v>12</v>
      </c>
      <c r="B9" s="33" t="s">
        <v>13</v>
      </c>
      <c r="C9" s="31">
        <v>0.4</v>
      </c>
      <c r="D9" s="32" t="s">
        <v>14</v>
      </c>
    </row>
    <row r="10" spans="1:7" ht="25.5" customHeight="1">
      <c r="A10" s="34" t="s">
        <v>15</v>
      </c>
      <c r="B10" s="33" t="s">
        <v>16</v>
      </c>
      <c r="C10" s="31">
        <v>0.5</v>
      </c>
      <c r="D10" s="32" t="s">
        <v>17</v>
      </c>
    </row>
    <row r="12" spans="1:7" ht="18">
      <c r="B12" s="35" t="s">
        <v>7</v>
      </c>
      <c r="C12" s="36">
        <f>SUM(C8,C9,C10)</f>
        <v>1</v>
      </c>
    </row>
    <row r="14" spans="1:7" ht="18" customHeight="1">
      <c r="A14" s="11" t="s">
        <v>18</v>
      </c>
      <c r="B14" s="11"/>
      <c r="C14" s="11"/>
      <c r="D14" s="11"/>
      <c r="E14" s="37"/>
      <c r="F14" s="37"/>
      <c r="G14" s="37"/>
    </row>
    <row r="15" spans="1:7" ht="12.75">
      <c r="D15" s="38"/>
      <c r="E15" s="38"/>
      <c r="F15" s="39"/>
      <c r="G15" s="39"/>
    </row>
    <row r="16" spans="1:7" ht="12.75">
      <c r="D16" s="38"/>
      <c r="E16" s="38"/>
      <c r="F16" s="39"/>
      <c r="G16" s="39"/>
    </row>
    <row r="17" spans="1:3" s="43" customFormat="1">
      <c r="A17" s="40" t="s">
        <v>19</v>
      </c>
      <c r="B17" s="41" t="s">
        <v>20</v>
      </c>
      <c r="C17" s="42"/>
    </row>
    <row r="18" spans="1:3" s="43" customFormat="1" ht="14.25">
      <c r="A18" s="44"/>
    </row>
    <row r="19" spans="1:3" s="43" customFormat="1">
      <c r="A19" s="40" t="s">
        <v>21</v>
      </c>
      <c r="B19" s="41" t="s">
        <v>20</v>
      </c>
      <c r="C19" s="42"/>
    </row>
    <row r="20" spans="1:3" s="43" customFormat="1" ht="15.75">
      <c r="A20" s="45"/>
    </row>
    <row r="21" spans="1:3" s="43" customFormat="1">
      <c r="A21" s="46"/>
    </row>
    <row r="22" spans="1:3" s="43" customFormat="1">
      <c r="A22" s="47" t="s">
        <v>22</v>
      </c>
      <c r="B22" s="41" t="s">
        <v>20</v>
      </c>
    </row>
    <row r="23" spans="1:3" s="43" customFormat="1" ht="12.75">
      <c r="A23" s="48"/>
    </row>
    <row r="24" spans="1:3" s="43" customFormat="1">
      <c r="A24" s="47" t="s">
        <v>23</v>
      </c>
      <c r="B24" s="41" t="s">
        <v>20</v>
      </c>
    </row>
  </sheetData>
  <mergeCells count="1">
    <mergeCell ref="A14:D14"/>
  </mergeCells>
  <printOptions horizontalCentered="1"/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58"/>
  <sheetViews>
    <sheetView showGridLines="0" zoomScaleNormal="100" zoomScalePageLayoutView="85" workbookViewId="0"/>
  </sheetViews>
  <sheetFormatPr defaultRowHeight="15"/>
  <cols>
    <col min="1" max="1" width="62.85546875" style="49"/>
    <col min="2" max="2" width="12.7109375" style="49"/>
    <col min="3" max="3" width="47.42578125" style="49"/>
    <col min="4" max="4" width="22" style="49"/>
    <col min="5" max="5" width="17.85546875" style="49"/>
    <col min="6" max="6" width="25.7109375" style="49"/>
    <col min="7" max="7" width="20.85546875" style="49"/>
    <col min="8" max="11" width="8.85546875" style="49"/>
    <col min="12" max="12" width="2.85546875" style="49"/>
    <col min="13" max="1025" width="8.85546875" style="49"/>
  </cols>
  <sheetData>
    <row r="1" spans="1:11" s="52" customFormat="1" ht="52.5">
      <c r="A1" s="50" t="s">
        <v>24</v>
      </c>
      <c r="B1" s="51"/>
    </row>
    <row r="2" spans="1:11" ht="12.75">
      <c r="A2" s="53"/>
      <c r="B2" s="53"/>
    </row>
    <row r="3" spans="1:11" ht="12.75">
      <c r="A3" s="53"/>
      <c r="B3" s="53"/>
    </row>
    <row r="4" spans="1:11" ht="20.25">
      <c r="A4" s="54" t="s">
        <v>4</v>
      </c>
      <c r="B4" s="55">
        <v>2015</v>
      </c>
    </row>
    <row r="6" spans="1:11" ht="18" customHeight="1">
      <c r="A6" s="10" t="s">
        <v>10</v>
      </c>
      <c r="B6" s="10"/>
      <c r="C6" s="10"/>
      <c r="D6" s="10"/>
      <c r="E6" s="57"/>
      <c r="F6" s="57"/>
      <c r="G6" s="57"/>
    </row>
    <row r="8" spans="1:11" ht="46.5" customHeight="1">
      <c r="A8" s="9" t="s">
        <v>25</v>
      </c>
      <c r="B8" s="9"/>
      <c r="C8" s="9"/>
      <c r="D8" s="9"/>
      <c r="E8" s="9"/>
      <c r="F8" s="9"/>
      <c r="G8" s="9"/>
    </row>
    <row r="9" spans="1:11" ht="22.5" customHeight="1"/>
    <row r="10" spans="1:11" ht="20.25" customHeight="1">
      <c r="A10" s="8" t="s">
        <v>26</v>
      </c>
      <c r="B10" s="8"/>
      <c r="C10" s="8"/>
      <c r="D10" s="8"/>
    </row>
    <row r="11" spans="1:11" ht="12.75" customHeight="1">
      <c r="D11" s="58" t="s">
        <v>27</v>
      </c>
      <c r="E11" s="7" t="s">
        <v>28</v>
      </c>
      <c r="F11" s="7"/>
      <c r="G11" s="7"/>
    </row>
    <row r="12" spans="1:11" ht="25.5">
      <c r="A12" s="60" t="s">
        <v>6</v>
      </c>
      <c r="B12" s="60" t="s">
        <v>29</v>
      </c>
      <c r="C12" s="61" t="s">
        <v>30</v>
      </c>
      <c r="D12" s="61" t="s">
        <v>31</v>
      </c>
      <c r="E12" s="62" t="s">
        <v>32</v>
      </c>
      <c r="F12" s="62" t="s">
        <v>33</v>
      </c>
      <c r="G12" s="62" t="s">
        <v>34</v>
      </c>
    </row>
    <row r="13" spans="1:11" ht="25.5">
      <c r="A13" s="63" t="s">
        <v>35</v>
      </c>
      <c r="B13" s="64">
        <v>0.7</v>
      </c>
      <c r="C13" s="65" t="s">
        <v>36</v>
      </c>
      <c r="D13" s="66">
        <v>1</v>
      </c>
      <c r="E13" s="67"/>
      <c r="F13" s="68"/>
      <c r="G13" s="69">
        <f>F13*B13</f>
        <v>0</v>
      </c>
      <c r="H13" s="53"/>
      <c r="I13" s="53"/>
      <c r="J13" s="53"/>
      <c r="K13" s="53"/>
    </row>
    <row r="14" spans="1:11" ht="12.75">
      <c r="B14" s="70"/>
    </row>
    <row r="15" spans="1:11" ht="15.75" hidden="1">
      <c r="A15" s="71"/>
      <c r="B15" s="72"/>
      <c r="C15" s="73"/>
    </row>
    <row r="16" spans="1:11" ht="20.25" hidden="1" customHeight="1">
      <c r="A16" s="6" t="s">
        <v>37</v>
      </c>
      <c r="B16" s="6"/>
      <c r="C16" s="6"/>
      <c r="D16" s="6"/>
    </row>
    <row r="17" spans="1:7" ht="12.75" hidden="1" customHeight="1">
      <c r="D17" s="74" t="s">
        <v>27</v>
      </c>
      <c r="E17" s="7" t="s">
        <v>28</v>
      </c>
      <c r="F17" s="7"/>
      <c r="G17" s="7"/>
    </row>
    <row r="18" spans="1:7" ht="25.5" hidden="1">
      <c r="A18" s="60" t="s">
        <v>6</v>
      </c>
      <c r="B18" s="60" t="s">
        <v>29</v>
      </c>
      <c r="C18" s="60" t="s">
        <v>30</v>
      </c>
      <c r="D18" s="61" t="s">
        <v>31</v>
      </c>
      <c r="E18" s="62" t="s">
        <v>32</v>
      </c>
      <c r="F18" s="62" t="s">
        <v>33</v>
      </c>
      <c r="G18" s="62" t="s">
        <v>34</v>
      </c>
    </row>
    <row r="19" spans="1:7" ht="25.5" hidden="1">
      <c r="A19" s="63" t="s">
        <v>38</v>
      </c>
      <c r="B19" s="64"/>
      <c r="C19" s="75" t="s">
        <v>39</v>
      </c>
      <c r="D19" s="76" t="s">
        <v>40</v>
      </c>
      <c r="E19" s="67" t="s">
        <v>41</v>
      </c>
      <c r="F19" s="68"/>
      <c r="G19" s="77">
        <f>F19*B19</f>
        <v>0</v>
      </c>
    </row>
    <row r="20" spans="1:7" ht="12.75" hidden="1"/>
    <row r="22" spans="1:7" ht="20.25" customHeight="1">
      <c r="A22" s="6" t="s">
        <v>42</v>
      </c>
      <c r="B22" s="6"/>
      <c r="C22" s="6"/>
      <c r="D22" s="6"/>
    </row>
    <row r="23" spans="1:7" ht="12.75" customHeight="1">
      <c r="D23" s="58" t="s">
        <v>27</v>
      </c>
      <c r="E23" s="7" t="s">
        <v>28</v>
      </c>
      <c r="F23" s="7"/>
      <c r="G23" s="7"/>
    </row>
    <row r="24" spans="1:7" ht="25.5">
      <c r="A24" s="78" t="s">
        <v>6</v>
      </c>
      <c r="B24" s="78" t="s">
        <v>29</v>
      </c>
      <c r="C24" s="78" t="s">
        <v>30</v>
      </c>
      <c r="D24" s="79" t="s">
        <v>31</v>
      </c>
      <c r="E24" s="62" t="s">
        <v>32</v>
      </c>
      <c r="F24" s="62" t="s">
        <v>33</v>
      </c>
      <c r="G24" s="62" t="s">
        <v>34</v>
      </c>
    </row>
    <row r="25" spans="1:7" ht="35.1" customHeight="1">
      <c r="A25" s="5" t="s">
        <v>43</v>
      </c>
      <c r="B25" s="4">
        <v>0.3</v>
      </c>
      <c r="C25" s="75" t="s">
        <v>44</v>
      </c>
      <c r="D25" s="76" t="s">
        <v>45</v>
      </c>
      <c r="E25" s="80"/>
      <c r="F25" s="3">
        <f>SUM(E25:E28)/4</f>
        <v>0</v>
      </c>
      <c r="G25" s="2">
        <f>F25*B25</f>
        <v>0</v>
      </c>
    </row>
    <row r="26" spans="1:7" ht="36">
      <c r="A26" s="5"/>
      <c r="B26" s="4"/>
      <c r="C26" s="75" t="s">
        <v>46</v>
      </c>
      <c r="D26" s="76" t="s">
        <v>45</v>
      </c>
      <c r="E26" s="80"/>
      <c r="F26" s="3"/>
      <c r="G26" s="2"/>
    </row>
    <row r="27" spans="1:7" ht="25.5">
      <c r="A27" s="5"/>
      <c r="B27" s="4"/>
      <c r="C27" s="75" t="s">
        <v>47</v>
      </c>
      <c r="D27" s="76" t="s">
        <v>45</v>
      </c>
      <c r="E27" s="80"/>
      <c r="F27" s="3"/>
      <c r="G27" s="2"/>
    </row>
    <row r="28" spans="1:7" ht="12.75">
      <c r="A28" s="5"/>
      <c r="B28" s="4"/>
      <c r="C28" s="81"/>
      <c r="D28" s="76"/>
      <c r="E28" s="80"/>
      <c r="F28" s="3"/>
      <c r="G28" s="2"/>
    </row>
    <row r="31" spans="1:7" ht="36">
      <c r="A31" s="82" t="s">
        <v>48</v>
      </c>
      <c r="B31" s="83">
        <f>B13+B19+B25</f>
        <v>1</v>
      </c>
      <c r="D31" s="84"/>
    </row>
    <row r="33" spans="1:7" ht="12.75">
      <c r="A33" s="85" t="s">
        <v>49</v>
      </c>
    </row>
    <row r="34" spans="1:7" ht="9.75" customHeight="1"/>
    <row r="35" spans="1:7" ht="25.5">
      <c r="A35" s="60" t="s">
        <v>50</v>
      </c>
      <c r="B35" s="60" t="s">
        <v>51</v>
      </c>
    </row>
    <row r="36" spans="1:7" ht="12.75">
      <c r="A36" s="63" t="s">
        <v>52</v>
      </c>
      <c r="B36" s="86" t="s">
        <v>53</v>
      </c>
    </row>
    <row r="37" spans="1:7" ht="12.75">
      <c r="A37" s="63" t="s">
        <v>54</v>
      </c>
      <c r="B37" s="86" t="s">
        <v>55</v>
      </c>
    </row>
    <row r="38" spans="1:7" ht="12.75">
      <c r="A38" s="63" t="s">
        <v>56</v>
      </c>
      <c r="B38" s="86" t="s">
        <v>57</v>
      </c>
    </row>
    <row r="39" spans="1:7" ht="12.75">
      <c r="A39" s="63" t="s">
        <v>58</v>
      </c>
      <c r="B39" s="86" t="s">
        <v>59</v>
      </c>
    </row>
    <row r="42" spans="1:7" ht="18" customHeight="1">
      <c r="A42" s="10" t="s">
        <v>60</v>
      </c>
      <c r="B42" s="10"/>
      <c r="C42" s="10"/>
      <c r="D42" s="10"/>
      <c r="E42" s="57"/>
      <c r="F42" s="57"/>
      <c r="G42" s="57"/>
    </row>
    <row r="45" spans="1:7" ht="18" customHeight="1">
      <c r="C45" s="1" t="s">
        <v>61</v>
      </c>
      <c r="D45" s="1"/>
      <c r="E45" s="1"/>
      <c r="F45" s="1"/>
      <c r="G45" s="87">
        <f>G13+G19+G25</f>
        <v>0</v>
      </c>
    </row>
    <row r="48" spans="1:7" ht="18" customHeight="1">
      <c r="A48" s="10" t="s">
        <v>18</v>
      </c>
      <c r="B48" s="10"/>
      <c r="C48" s="10"/>
      <c r="D48" s="10"/>
      <c r="E48" s="57"/>
      <c r="F48" s="57"/>
      <c r="G48" s="57"/>
    </row>
    <row r="49" spans="1:7" ht="12.75">
      <c r="D49" s="88"/>
      <c r="E49" s="88"/>
      <c r="F49" s="89"/>
      <c r="G49" s="89"/>
    </row>
    <row r="50" spans="1:7" ht="12.75">
      <c r="D50" s="88"/>
      <c r="E50" s="88"/>
      <c r="F50" s="89"/>
      <c r="G50" s="89"/>
    </row>
    <row r="51" spans="1:7" s="91" customFormat="1" ht="16.5" customHeight="1">
      <c r="A51" s="90" t="s">
        <v>19</v>
      </c>
      <c r="B51" s="16"/>
      <c r="C51" s="16"/>
    </row>
    <row r="52" spans="1:7" s="91" customFormat="1" ht="14.25">
      <c r="A52" s="92"/>
    </row>
    <row r="53" spans="1:7" s="91" customFormat="1">
      <c r="A53" s="90" t="s">
        <v>21</v>
      </c>
      <c r="B53" s="93"/>
      <c r="C53" s="94"/>
    </row>
    <row r="54" spans="1:7" s="91" customFormat="1" ht="15.75">
      <c r="A54" s="95"/>
    </row>
    <row r="55" spans="1:7" s="91" customFormat="1">
      <c r="A55" s="96"/>
    </row>
    <row r="56" spans="1:7" s="91" customFormat="1">
      <c r="A56" s="96" t="s">
        <v>62</v>
      </c>
    </row>
    <row r="57" spans="1:7" s="91" customFormat="1" ht="12.75">
      <c r="A57" s="97"/>
    </row>
    <row r="58" spans="1:7" s="91" customFormat="1">
      <c r="A58" s="96" t="s">
        <v>63</v>
      </c>
    </row>
  </sheetData>
  <mergeCells count="16">
    <mergeCell ref="A42:D42"/>
    <mergeCell ref="C45:F45"/>
    <mergeCell ref="A48:D48"/>
    <mergeCell ref="B51:C51"/>
    <mergeCell ref="E17:G17"/>
    <mergeCell ref="A22:D22"/>
    <mergeCell ref="E23:G23"/>
    <mergeCell ref="A25:A28"/>
    <mergeCell ref="B25:B28"/>
    <mergeCell ref="F25:F28"/>
    <mergeCell ref="G25:G28"/>
    <mergeCell ref="A6:D6"/>
    <mergeCell ref="A8:G8"/>
    <mergeCell ref="A10:D10"/>
    <mergeCell ref="E11:G11"/>
    <mergeCell ref="A16:D16"/>
  </mergeCells>
  <printOptions horizontalCentered="1"/>
  <pageMargins left="0.51180555555555496" right="0.51180555555555496" top="0.35416666666666702" bottom="0.35416666666666702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K44"/>
  <sheetViews>
    <sheetView showGridLines="0" tabSelected="1" zoomScaleNormal="100" workbookViewId="0">
      <selection activeCell="C31" sqref="C31"/>
    </sheetView>
  </sheetViews>
  <sheetFormatPr defaultRowHeight="15"/>
  <cols>
    <col min="1" max="1" width="43.28515625" style="49"/>
    <col min="2" max="2" width="16.85546875" style="49"/>
    <col min="3" max="3" width="58.5703125" style="49"/>
    <col min="4" max="4" width="26" style="49"/>
    <col min="5" max="5" width="15.85546875" style="49"/>
    <col min="6" max="6" width="30.42578125" style="49"/>
    <col min="7" max="7" width="26.5703125" style="49"/>
    <col min="8" max="8" width="17.7109375" style="49"/>
    <col min="9" max="17" width="3" style="49"/>
    <col min="18" max="1025" width="8.85546875" style="49"/>
  </cols>
  <sheetData>
    <row r="1" spans="1:8" ht="38.25" customHeight="1">
      <c r="A1" s="98" t="s">
        <v>64</v>
      </c>
      <c r="B1" s="53"/>
    </row>
    <row r="2" spans="1:8" ht="12.75">
      <c r="A2" s="53"/>
      <c r="B2" s="53"/>
    </row>
    <row r="3" spans="1:8" ht="12.75">
      <c r="A3" s="53"/>
      <c r="B3" s="53"/>
    </row>
    <row r="4" spans="1:8" ht="20.25">
      <c r="A4" s="54" t="s">
        <v>4</v>
      </c>
      <c r="B4" s="55">
        <v>2015</v>
      </c>
    </row>
    <row r="5" spans="1:8" ht="20.25">
      <c r="A5" s="99"/>
      <c r="B5" s="100"/>
    </row>
    <row r="6" spans="1:8" ht="12.75" customHeight="1">
      <c r="D6" s="58" t="s">
        <v>27</v>
      </c>
      <c r="E6" s="7" t="s">
        <v>28</v>
      </c>
      <c r="F6" s="7"/>
      <c r="G6" s="7"/>
      <c r="H6" s="7"/>
    </row>
    <row r="7" spans="1:8" ht="51">
      <c r="A7" s="78" t="s">
        <v>65</v>
      </c>
      <c r="B7" s="78" t="s">
        <v>29</v>
      </c>
      <c r="C7" s="79" t="s">
        <v>30</v>
      </c>
      <c r="D7" s="79" t="s">
        <v>31</v>
      </c>
      <c r="E7" s="62" t="s">
        <v>32</v>
      </c>
      <c r="F7" s="62" t="s">
        <v>66</v>
      </c>
      <c r="G7" s="62" t="s">
        <v>67</v>
      </c>
      <c r="H7" s="62" t="s">
        <v>68</v>
      </c>
    </row>
    <row r="8" spans="1:8" ht="35.1" hidden="1" customHeight="1">
      <c r="A8" s="5" t="s">
        <v>69</v>
      </c>
      <c r="B8" s="4">
        <v>0</v>
      </c>
      <c r="C8" s="75" t="s">
        <v>70</v>
      </c>
      <c r="D8" s="101">
        <v>1</v>
      </c>
      <c r="E8" s="102"/>
      <c r="F8" s="102"/>
      <c r="G8" s="15"/>
      <c r="H8" s="177">
        <f>G8*B8/$B$31</f>
        <v>0</v>
      </c>
    </row>
    <row r="9" spans="1:8" ht="48" hidden="1">
      <c r="A9" s="5"/>
      <c r="B9" s="4"/>
      <c r="C9" s="75" t="s">
        <v>71</v>
      </c>
      <c r="D9" s="101">
        <v>1</v>
      </c>
      <c r="E9" s="102"/>
      <c r="F9" s="104"/>
      <c r="G9" s="15"/>
      <c r="H9" s="177"/>
    </row>
    <row r="10" spans="1:8" ht="48" hidden="1">
      <c r="A10" s="5"/>
      <c r="B10" s="4"/>
      <c r="C10" s="75" t="s">
        <v>72</v>
      </c>
      <c r="D10" s="101">
        <v>1</v>
      </c>
      <c r="E10" s="102"/>
      <c r="F10" s="75"/>
      <c r="G10" s="15"/>
      <c r="H10" s="177"/>
    </row>
    <row r="11" spans="1:8" ht="24" hidden="1">
      <c r="A11" s="5"/>
      <c r="B11" s="4"/>
      <c r="C11" s="75" t="s">
        <v>73</v>
      </c>
      <c r="D11" s="105" t="s">
        <v>74</v>
      </c>
      <c r="E11" s="102"/>
      <c r="F11" s="102"/>
      <c r="G11" s="15"/>
      <c r="H11" s="177"/>
    </row>
    <row r="12" spans="1:8" ht="12.75" customHeight="1">
      <c r="A12" s="5" t="s">
        <v>75</v>
      </c>
      <c r="B12" s="4">
        <v>0.3</v>
      </c>
      <c r="C12" s="75" t="s">
        <v>76</v>
      </c>
      <c r="D12" s="76" t="s">
        <v>77</v>
      </c>
      <c r="E12" s="102"/>
      <c r="F12" s="102"/>
      <c r="G12" s="15"/>
      <c r="H12" s="177">
        <f>G12*B12/$B$31</f>
        <v>0</v>
      </c>
    </row>
    <row r="13" spans="1:8" ht="12.75" customHeight="1">
      <c r="A13" s="5"/>
      <c r="B13" s="4"/>
      <c r="C13" s="75" t="s">
        <v>78</v>
      </c>
      <c r="D13" s="106">
        <v>6</v>
      </c>
      <c r="E13" s="102"/>
      <c r="F13" s="102"/>
      <c r="G13" s="15"/>
      <c r="H13" s="177"/>
    </row>
    <row r="14" spans="1:8" ht="24.75" customHeight="1">
      <c r="A14" s="5"/>
      <c r="B14" s="4"/>
      <c r="C14" s="75" t="s">
        <v>79</v>
      </c>
      <c r="D14" s="107">
        <v>60</v>
      </c>
      <c r="E14" s="102"/>
      <c r="F14" s="102"/>
      <c r="G14" s="15"/>
      <c r="H14" s="177"/>
    </row>
    <row r="15" spans="1:8" ht="27.75" customHeight="1">
      <c r="A15" s="5"/>
      <c r="B15" s="4"/>
      <c r="C15" s="75" t="s">
        <v>80</v>
      </c>
      <c r="D15" s="106">
        <v>40</v>
      </c>
      <c r="E15" s="102"/>
      <c r="F15" s="102"/>
      <c r="G15" s="15"/>
      <c r="H15" s="177"/>
    </row>
    <row r="16" spans="1:8" ht="12.75" customHeight="1">
      <c r="A16" s="5" t="s">
        <v>81</v>
      </c>
      <c r="B16" s="4">
        <v>0</v>
      </c>
      <c r="C16" s="75"/>
      <c r="D16" s="106"/>
      <c r="E16" s="102"/>
      <c r="F16" s="102"/>
      <c r="G16" s="15"/>
      <c r="H16" s="177">
        <f>G16*B16/$B$31</f>
        <v>0</v>
      </c>
    </row>
    <row r="17" spans="1:8" ht="12.75" customHeight="1">
      <c r="A17" s="5"/>
      <c r="B17" s="4"/>
      <c r="C17" s="75"/>
      <c r="D17" s="106"/>
      <c r="E17" s="102"/>
      <c r="F17" s="102"/>
      <c r="G17" s="15"/>
      <c r="H17" s="177"/>
    </row>
    <row r="18" spans="1:8" ht="12.75" customHeight="1">
      <c r="A18" s="5"/>
      <c r="B18" s="4"/>
      <c r="C18" s="75"/>
      <c r="D18" s="106"/>
      <c r="E18" s="102"/>
      <c r="F18" s="102"/>
      <c r="G18" s="15"/>
      <c r="H18" s="177"/>
    </row>
    <row r="19" spans="1:8" ht="13.5" customHeight="1">
      <c r="A19" s="5"/>
      <c r="B19" s="4"/>
      <c r="C19" s="75"/>
      <c r="D19" s="106"/>
      <c r="E19" s="102"/>
      <c r="F19" s="102"/>
      <c r="G19" s="15"/>
      <c r="H19" s="177"/>
    </row>
    <row r="20" spans="1:8" ht="23.85" customHeight="1">
      <c r="A20" s="5" t="s">
        <v>82</v>
      </c>
      <c r="B20" s="4">
        <v>0.4</v>
      </c>
      <c r="C20" s="75" t="s">
        <v>83</v>
      </c>
      <c r="D20" s="106">
        <v>3</v>
      </c>
      <c r="E20" s="102"/>
      <c r="F20" s="102"/>
      <c r="G20" s="80"/>
      <c r="H20" s="103"/>
    </row>
    <row r="21" spans="1:8" ht="12.75">
      <c r="A21" s="5"/>
      <c r="B21" s="4"/>
      <c r="C21" s="75"/>
      <c r="D21" s="106"/>
      <c r="E21" s="102"/>
      <c r="F21" s="102"/>
      <c r="G21" s="80"/>
      <c r="H21" s="103"/>
    </row>
    <row r="22" spans="1:8" ht="13.5" customHeight="1">
      <c r="A22" s="5"/>
      <c r="B22" s="4"/>
      <c r="C22" s="75"/>
      <c r="D22" s="106"/>
      <c r="E22" s="102"/>
      <c r="F22" s="102"/>
      <c r="G22" s="80"/>
      <c r="H22" s="103"/>
    </row>
    <row r="23" spans="1:8" ht="13.5" customHeight="1">
      <c r="A23" s="5"/>
      <c r="B23" s="4"/>
      <c r="C23" s="75"/>
      <c r="D23" s="106"/>
      <c r="E23" s="102"/>
      <c r="F23" s="102"/>
      <c r="G23" s="80"/>
      <c r="H23" s="103"/>
    </row>
    <row r="24" spans="1:8" ht="30" customHeight="1">
      <c r="A24" s="5" t="s">
        <v>84</v>
      </c>
      <c r="B24" s="4">
        <v>0.3</v>
      </c>
      <c r="C24" s="75"/>
      <c r="D24" s="106"/>
      <c r="E24" s="102"/>
      <c r="F24" s="102"/>
      <c r="G24" s="15"/>
      <c r="H24" s="177">
        <f>G24*B24/$B$31</f>
        <v>0</v>
      </c>
    </row>
    <row r="25" spans="1:8" ht="16.5" customHeight="1">
      <c r="A25" s="5"/>
      <c r="B25" s="4"/>
      <c r="C25" s="75" t="s">
        <v>85</v>
      </c>
      <c r="D25" s="106">
        <v>2</v>
      </c>
      <c r="E25" s="102"/>
      <c r="F25" s="102"/>
      <c r="G25" s="15"/>
      <c r="H25" s="177"/>
    </row>
    <row r="26" spans="1:8" ht="16.5" customHeight="1">
      <c r="A26" s="5"/>
      <c r="B26" s="4"/>
      <c r="C26" s="75" t="s">
        <v>86</v>
      </c>
      <c r="D26" s="106">
        <v>60</v>
      </c>
      <c r="E26" s="102"/>
      <c r="F26" s="102"/>
      <c r="G26" s="15"/>
      <c r="H26" s="177"/>
    </row>
    <row r="27" spans="1:8" ht="31.5" customHeight="1">
      <c r="A27" s="5"/>
      <c r="B27" s="4"/>
      <c r="C27" s="75" t="s">
        <v>87</v>
      </c>
      <c r="D27" s="106">
        <v>6</v>
      </c>
      <c r="E27" s="102"/>
      <c r="F27" s="102"/>
      <c r="G27" s="15"/>
      <c r="H27" s="177"/>
    </row>
    <row r="28" spans="1:8" ht="16.5" customHeight="1">
      <c r="A28" s="108"/>
      <c r="B28" s="109"/>
      <c r="C28" s="73"/>
      <c r="D28" s="110"/>
      <c r="E28" s="52"/>
      <c r="F28" s="52"/>
      <c r="G28" s="110"/>
      <c r="H28" s="111"/>
    </row>
    <row r="29" spans="1:8" ht="16.5" customHeight="1">
      <c r="A29" s="108"/>
      <c r="B29" s="109"/>
      <c r="C29" s="73"/>
      <c r="D29" s="110"/>
      <c r="E29" s="52"/>
      <c r="F29" s="52"/>
      <c r="G29" s="110"/>
      <c r="H29" s="111"/>
    </row>
    <row r="30" spans="1:8" ht="12.75">
      <c r="B30" s="70"/>
    </row>
    <row r="31" spans="1:8" ht="36" customHeight="1">
      <c r="A31" s="82" t="s">
        <v>88</v>
      </c>
      <c r="B31" s="83">
        <f>SUM(B8:B27)</f>
        <v>1</v>
      </c>
      <c r="E31" s="178" t="s">
        <v>89</v>
      </c>
      <c r="F31" s="178"/>
      <c r="G31" s="178"/>
      <c r="H31" s="87">
        <f>SUM(H8:H27)</f>
        <v>0</v>
      </c>
    </row>
    <row r="33" spans="1:8" ht="18" customHeight="1">
      <c r="A33" s="10" t="s">
        <v>18</v>
      </c>
      <c r="B33" s="10"/>
      <c r="C33" s="10"/>
      <c r="D33" s="10"/>
      <c r="E33" s="57"/>
      <c r="F33" s="57"/>
      <c r="G33" s="57"/>
      <c r="H33" s="57"/>
    </row>
    <row r="34" spans="1:8" ht="12.75">
      <c r="D34" s="88"/>
      <c r="E34" s="88"/>
      <c r="F34" s="88"/>
      <c r="G34" s="89"/>
      <c r="H34" s="89"/>
    </row>
    <row r="35" spans="1:8" ht="12.75">
      <c r="D35" s="88"/>
      <c r="E35" s="88"/>
      <c r="F35" s="88"/>
      <c r="G35" s="89"/>
      <c r="H35" s="89"/>
    </row>
    <row r="36" spans="1:8" s="91" customFormat="1" ht="16.5" customHeight="1">
      <c r="A36" s="90" t="s">
        <v>19</v>
      </c>
      <c r="B36" s="16"/>
      <c r="C36" s="16"/>
    </row>
    <row r="37" spans="1:8" s="91" customFormat="1" ht="14.25">
      <c r="A37" s="92"/>
    </row>
    <row r="38" spans="1:8" s="91" customFormat="1">
      <c r="A38" s="90" t="s">
        <v>21</v>
      </c>
      <c r="B38" s="93"/>
      <c r="C38" s="94"/>
    </row>
    <row r="39" spans="1:8" s="91" customFormat="1" ht="15.75">
      <c r="A39" s="95"/>
    </row>
    <row r="40" spans="1:8" s="91" customFormat="1" ht="15.75">
      <c r="A40" s="95"/>
    </row>
    <row r="41" spans="1:8" s="91" customFormat="1">
      <c r="A41" s="96"/>
    </row>
    <row r="42" spans="1:8" s="91" customFormat="1" ht="27.75">
      <c r="A42" s="96" t="s">
        <v>62</v>
      </c>
    </row>
    <row r="43" spans="1:8" s="91" customFormat="1" ht="12.75">
      <c r="A43" s="97"/>
    </row>
    <row r="44" spans="1:8" s="91" customFormat="1" ht="27.75">
      <c r="A44" s="96" t="s">
        <v>63</v>
      </c>
    </row>
  </sheetData>
  <mergeCells count="22">
    <mergeCell ref="H24:H27"/>
    <mergeCell ref="E31:G31"/>
    <mergeCell ref="A33:D33"/>
    <mergeCell ref="B36:C36"/>
    <mergeCell ref="A20:A23"/>
    <mergeCell ref="B20:B23"/>
    <mergeCell ref="A24:A27"/>
    <mergeCell ref="B24:B27"/>
    <mergeCell ref="G24:G27"/>
    <mergeCell ref="A12:A15"/>
    <mergeCell ref="B12:B15"/>
    <mergeCell ref="G12:G15"/>
    <mergeCell ref="H12:H15"/>
    <mergeCell ref="A16:A19"/>
    <mergeCell ref="B16:B19"/>
    <mergeCell ref="G16:G19"/>
    <mergeCell ref="H16:H19"/>
    <mergeCell ref="E6:H6"/>
    <mergeCell ref="A8:A11"/>
    <mergeCell ref="B8:B11"/>
    <mergeCell ref="G8:G11"/>
    <mergeCell ref="H8:H11"/>
  </mergeCells>
  <printOptions horizontalCentered="1"/>
  <pageMargins left="0.43333333333333302" right="0.39374999999999999" top="0.62986111111111098" bottom="0.59027777777777801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workbookViewId="0"/>
  </sheetViews>
  <sheetFormatPr defaultRowHeight="15"/>
  <sheetData>
    <row r="1" spans="1:7" ht="367.5">
      <c r="A1" s="98" t="s">
        <v>90</v>
      </c>
    </row>
    <row r="4" spans="1:7" ht="20.25">
      <c r="A4" s="54" t="s">
        <v>4</v>
      </c>
      <c r="B4" s="55">
        <v>2011</v>
      </c>
    </row>
    <row r="7" spans="1:7" ht="15.75">
      <c r="A7" s="112"/>
      <c r="B7" s="112"/>
    </row>
    <row r="8" spans="1:7" ht="12.75">
      <c r="D8" s="113" t="s">
        <v>27</v>
      </c>
      <c r="E8" s="113"/>
      <c r="F8" s="59" t="s">
        <v>28</v>
      </c>
      <c r="G8" s="59"/>
    </row>
    <row r="9" spans="1:7" ht="60">
      <c r="A9" s="114" t="s">
        <v>91</v>
      </c>
      <c r="B9" s="115" t="s">
        <v>92</v>
      </c>
      <c r="C9" s="116" t="s">
        <v>93</v>
      </c>
      <c r="D9" s="117" t="s">
        <v>94</v>
      </c>
      <c r="E9" s="117" t="s">
        <v>95</v>
      </c>
      <c r="F9" s="62" t="s">
        <v>96</v>
      </c>
      <c r="G9" s="62" t="s">
        <v>97</v>
      </c>
    </row>
    <row r="10" spans="1:7">
      <c r="A10" s="114"/>
      <c r="B10" s="115"/>
      <c r="C10" s="116"/>
      <c r="D10" s="117"/>
      <c r="E10" s="117"/>
      <c r="F10" s="62"/>
      <c r="G10" s="62"/>
    </row>
    <row r="11" spans="1:7">
      <c r="A11" s="114"/>
      <c r="B11" s="115"/>
      <c r="C11" s="116"/>
      <c r="D11" s="117"/>
      <c r="E11" s="117"/>
      <c r="F11" s="62"/>
      <c r="G11" s="62"/>
    </row>
    <row r="12" spans="1:7" ht="120">
      <c r="A12" s="118" t="s">
        <v>98</v>
      </c>
      <c r="B12" s="119" t="s">
        <v>99</v>
      </c>
      <c r="C12" s="120" t="s">
        <v>100</v>
      </c>
      <c r="D12" s="121"/>
      <c r="E12" s="122"/>
      <c r="F12" s="123"/>
      <c r="G12" s="124" t="str">
        <f t="shared" ref="G12:G27" si="0">IF(D12=0,"",F12*D12)</f>
        <v/>
      </c>
    </row>
    <row r="13" spans="1:7" ht="142.5">
      <c r="A13" s="118"/>
      <c r="B13" s="119" t="s">
        <v>101</v>
      </c>
      <c r="C13" s="120" t="s">
        <v>102</v>
      </c>
      <c r="D13" s="121"/>
      <c r="E13" s="122"/>
      <c r="F13" s="123"/>
      <c r="G13" s="124" t="str">
        <f t="shared" si="0"/>
        <v/>
      </c>
    </row>
    <row r="14" spans="1:7" ht="142.5">
      <c r="A14" s="118"/>
      <c r="B14" s="119" t="s">
        <v>103</v>
      </c>
      <c r="C14" s="120" t="s">
        <v>104</v>
      </c>
      <c r="D14" s="121"/>
      <c r="E14" s="122"/>
      <c r="F14" s="123"/>
      <c r="G14" s="124" t="str">
        <f t="shared" si="0"/>
        <v/>
      </c>
    </row>
    <row r="15" spans="1:7" ht="399">
      <c r="A15" s="118" t="s">
        <v>105</v>
      </c>
      <c r="B15" s="119" t="s">
        <v>106</v>
      </c>
      <c r="C15" s="120" t="s">
        <v>107</v>
      </c>
      <c r="D15" s="121"/>
      <c r="E15" s="122" t="s">
        <v>108</v>
      </c>
      <c r="F15" s="123"/>
      <c r="G15" s="124" t="str">
        <f t="shared" si="0"/>
        <v/>
      </c>
    </row>
    <row r="16" spans="1:7" ht="128.25">
      <c r="A16" s="118"/>
      <c r="B16" s="119" t="s">
        <v>109</v>
      </c>
      <c r="C16" s="120" t="s">
        <v>110</v>
      </c>
      <c r="D16" s="121"/>
      <c r="E16" s="122"/>
      <c r="F16" s="123"/>
      <c r="G16" s="124" t="str">
        <f t="shared" si="0"/>
        <v/>
      </c>
    </row>
    <row r="17" spans="1:7" ht="185.25">
      <c r="A17" s="118"/>
      <c r="B17" s="119" t="s">
        <v>111</v>
      </c>
      <c r="C17" s="120" t="s">
        <v>112</v>
      </c>
      <c r="D17" s="121"/>
      <c r="E17" s="122"/>
      <c r="F17" s="123"/>
      <c r="G17" s="124" t="str">
        <f t="shared" si="0"/>
        <v/>
      </c>
    </row>
    <row r="18" spans="1:7" ht="142.5">
      <c r="A18" s="118" t="s">
        <v>113</v>
      </c>
      <c r="B18" s="119" t="s">
        <v>114</v>
      </c>
      <c r="C18" s="120" t="s">
        <v>115</v>
      </c>
      <c r="D18" s="121"/>
      <c r="E18" s="122"/>
      <c r="F18" s="123"/>
      <c r="G18" s="124" t="str">
        <f t="shared" si="0"/>
        <v/>
      </c>
    </row>
    <row r="19" spans="1:7" ht="142.5">
      <c r="A19" s="118"/>
      <c r="B19" s="119" t="s">
        <v>116</v>
      </c>
      <c r="C19" s="120" t="s">
        <v>117</v>
      </c>
      <c r="D19" s="121"/>
      <c r="E19" s="122"/>
      <c r="F19" s="123"/>
      <c r="G19" s="124" t="str">
        <f t="shared" si="0"/>
        <v/>
      </c>
    </row>
    <row r="20" spans="1:7" ht="213.75">
      <c r="A20" s="118"/>
      <c r="B20" s="119" t="s">
        <v>118</v>
      </c>
      <c r="C20" s="120" t="s">
        <v>119</v>
      </c>
      <c r="D20" s="121"/>
      <c r="E20" s="122"/>
      <c r="F20" s="123"/>
      <c r="G20" s="124" t="str">
        <f t="shared" si="0"/>
        <v/>
      </c>
    </row>
    <row r="21" spans="1:7" ht="256.5">
      <c r="A21" s="118"/>
      <c r="B21" s="119" t="s">
        <v>120</v>
      </c>
      <c r="C21" s="120" t="s">
        <v>121</v>
      </c>
      <c r="D21" s="121"/>
      <c r="E21" s="122"/>
      <c r="F21" s="123"/>
      <c r="G21" s="124" t="str">
        <f t="shared" si="0"/>
        <v/>
      </c>
    </row>
    <row r="22" spans="1:7" ht="242.25">
      <c r="A22" s="118"/>
      <c r="B22" s="119" t="s">
        <v>122</v>
      </c>
      <c r="C22" s="120" t="s">
        <v>123</v>
      </c>
      <c r="D22" s="121"/>
      <c r="E22" s="122"/>
      <c r="F22" s="123"/>
      <c r="G22" s="124" t="str">
        <f t="shared" si="0"/>
        <v/>
      </c>
    </row>
    <row r="23" spans="1:7" ht="114">
      <c r="A23" s="118"/>
      <c r="B23" s="119" t="s">
        <v>124</v>
      </c>
      <c r="C23" s="120" t="s">
        <v>125</v>
      </c>
      <c r="D23" s="121"/>
      <c r="E23" s="122"/>
      <c r="F23" s="123"/>
      <c r="G23" s="124" t="str">
        <f t="shared" si="0"/>
        <v/>
      </c>
    </row>
    <row r="24" spans="1:7" ht="228">
      <c r="A24" s="118"/>
      <c r="B24" s="119" t="s">
        <v>126</v>
      </c>
      <c r="C24" s="120" t="s">
        <v>127</v>
      </c>
      <c r="D24" s="121"/>
      <c r="E24" s="122"/>
      <c r="F24" s="123"/>
      <c r="G24" s="124" t="str">
        <f t="shared" si="0"/>
        <v/>
      </c>
    </row>
    <row r="25" spans="1:7" ht="242.25">
      <c r="A25" s="118"/>
      <c r="B25" s="119" t="s">
        <v>128</v>
      </c>
      <c r="C25" s="120" t="s">
        <v>129</v>
      </c>
      <c r="D25" s="121"/>
      <c r="E25" s="122"/>
      <c r="F25" s="123"/>
      <c r="G25" s="124" t="str">
        <f t="shared" si="0"/>
        <v/>
      </c>
    </row>
    <row r="26" spans="1:7" ht="327.75">
      <c r="A26" s="118"/>
      <c r="B26" s="119" t="s">
        <v>130</v>
      </c>
      <c r="C26" s="120" t="s">
        <v>131</v>
      </c>
      <c r="D26" s="121"/>
      <c r="E26" s="122"/>
      <c r="F26" s="123"/>
      <c r="G26" s="124" t="str">
        <f t="shared" si="0"/>
        <v/>
      </c>
    </row>
    <row r="27" spans="1:7" ht="409.5">
      <c r="A27" s="118" t="s">
        <v>132</v>
      </c>
      <c r="B27" s="119" t="s">
        <v>133</v>
      </c>
      <c r="C27" s="125" t="s">
        <v>134</v>
      </c>
      <c r="D27" s="121"/>
      <c r="E27" s="122" t="s">
        <v>135</v>
      </c>
      <c r="F27" s="123"/>
      <c r="G27" s="124" t="str">
        <f t="shared" si="0"/>
        <v/>
      </c>
    </row>
    <row r="28" spans="1:7" ht="180">
      <c r="C28" s="126" t="s">
        <v>136</v>
      </c>
      <c r="D28" s="127">
        <f>SUM(D12:D27)</f>
        <v>0</v>
      </c>
      <c r="E28" s="128"/>
      <c r="F28" s="129"/>
      <c r="G28" s="130">
        <f>SUM(G12:G27)</f>
        <v>0</v>
      </c>
    </row>
    <row r="29" spans="1:7" ht="12.75">
      <c r="A29" s="131"/>
    </row>
    <row r="31" spans="1:7" ht="72">
      <c r="A31" s="56" t="s">
        <v>18</v>
      </c>
      <c r="B31" s="56"/>
      <c r="C31" s="56"/>
      <c r="D31" s="56"/>
      <c r="E31" s="132"/>
      <c r="F31" s="57"/>
      <c r="G31" s="57"/>
    </row>
    <row r="34" spans="1:7">
      <c r="A34" s="133" t="s">
        <v>19</v>
      </c>
      <c r="B34" s="134"/>
      <c r="C34" s="134"/>
      <c r="F34" s="49"/>
      <c r="G34" s="49"/>
    </row>
    <row r="35" spans="1:7" ht="14.25">
      <c r="A35" s="135"/>
      <c r="F35" s="49"/>
      <c r="G35" s="49"/>
    </row>
    <row r="36" spans="1:7">
      <c r="A36" s="133" t="s">
        <v>21</v>
      </c>
      <c r="B36" s="136"/>
      <c r="C36" s="137"/>
      <c r="F36" s="49"/>
      <c r="G36" s="49"/>
    </row>
    <row r="37" spans="1:7" ht="15.75">
      <c r="A37" s="138"/>
    </row>
    <row r="38" spans="1:7" ht="15.75">
      <c r="A38" s="138"/>
    </row>
    <row r="39" spans="1:7">
      <c r="A39" s="139"/>
    </row>
    <row r="40" spans="1:7" ht="111">
      <c r="A40" s="139" t="s">
        <v>62</v>
      </c>
    </row>
    <row r="41" spans="1:7" ht="12.75">
      <c r="A41" s="140"/>
    </row>
    <row r="42" spans="1:7" ht="98.25">
      <c r="A42" s="139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8"/>
  <sheetViews>
    <sheetView workbookViewId="0"/>
  </sheetViews>
  <sheetFormatPr defaultRowHeight="15"/>
  <sheetData>
    <row r="1" spans="1:5" ht="367.5">
      <c r="A1" s="98" t="s">
        <v>90</v>
      </c>
    </row>
    <row r="4" spans="1:5" ht="20.25">
      <c r="A4" s="54" t="s">
        <v>4</v>
      </c>
      <c r="B4" s="55">
        <v>2015</v>
      </c>
    </row>
    <row r="7" spans="1:5" ht="15.75">
      <c r="A7" s="112"/>
      <c r="B7" s="112"/>
    </row>
    <row r="8" spans="1:5" ht="12.75">
      <c r="C8" s="141" t="s">
        <v>27</v>
      </c>
      <c r="D8" s="59" t="s">
        <v>28</v>
      </c>
      <c r="E8" s="59"/>
    </row>
    <row r="9" spans="1:5" ht="60">
      <c r="A9" s="114" t="s">
        <v>91</v>
      </c>
      <c r="B9" s="115" t="s">
        <v>92</v>
      </c>
      <c r="C9" s="117" t="s">
        <v>94</v>
      </c>
      <c r="D9" s="62" t="s">
        <v>96</v>
      </c>
      <c r="E9" s="62" t="s">
        <v>97</v>
      </c>
    </row>
    <row r="10" spans="1:5">
      <c r="A10" s="114"/>
      <c r="B10" s="115"/>
      <c r="C10" s="117"/>
      <c r="D10" s="62"/>
      <c r="E10" s="62"/>
    </row>
    <row r="11" spans="1:5">
      <c r="A11" s="114"/>
      <c r="B11" s="115"/>
      <c r="C11" s="117"/>
      <c r="D11" s="62"/>
      <c r="E11" s="62"/>
    </row>
    <row r="12" spans="1:5" ht="199.5">
      <c r="A12" s="118" t="s">
        <v>137</v>
      </c>
      <c r="B12" s="119" t="s">
        <v>138</v>
      </c>
      <c r="C12" s="121">
        <v>0.1</v>
      </c>
      <c r="D12" s="123"/>
      <c r="E12" s="124">
        <f t="shared" ref="E12:E20" si="0">IF(C12=0,"",D12*C12)</f>
        <v>0</v>
      </c>
    </row>
    <row r="13" spans="1:5" ht="228">
      <c r="A13" s="118"/>
      <c r="B13" s="119" t="s">
        <v>139</v>
      </c>
      <c r="C13" s="121">
        <v>0.15</v>
      </c>
      <c r="D13" s="123"/>
      <c r="E13" s="124">
        <f t="shared" si="0"/>
        <v>0</v>
      </c>
    </row>
    <row r="14" spans="1:5" ht="342">
      <c r="A14" s="118"/>
      <c r="B14" s="119" t="s">
        <v>140</v>
      </c>
      <c r="C14" s="121">
        <v>0.1</v>
      </c>
      <c r="D14" s="123"/>
      <c r="E14" s="124">
        <f t="shared" si="0"/>
        <v>0</v>
      </c>
    </row>
    <row r="15" spans="1:5" ht="156.75">
      <c r="A15" s="118" t="s">
        <v>141</v>
      </c>
      <c r="B15" s="119" t="s">
        <v>142</v>
      </c>
      <c r="C15" s="121">
        <v>0.15</v>
      </c>
      <c r="D15" s="123"/>
      <c r="E15" s="124">
        <f t="shared" si="0"/>
        <v>0</v>
      </c>
    </row>
    <row r="16" spans="1:5" ht="256.5">
      <c r="A16" s="118"/>
      <c r="B16" s="119" t="s">
        <v>143</v>
      </c>
      <c r="C16" s="121">
        <v>0.3</v>
      </c>
      <c r="D16" s="123"/>
      <c r="E16" s="124">
        <f t="shared" si="0"/>
        <v>0</v>
      </c>
    </row>
    <row r="17" spans="1:5" ht="213.75">
      <c r="A17" s="118" t="s">
        <v>144</v>
      </c>
      <c r="B17" s="119" t="s">
        <v>145</v>
      </c>
      <c r="C17" s="121">
        <v>0.1</v>
      </c>
      <c r="D17" s="123"/>
      <c r="E17" s="124">
        <f t="shared" si="0"/>
        <v>0</v>
      </c>
    </row>
    <row r="18" spans="1:5" ht="114">
      <c r="A18" s="118"/>
      <c r="B18" s="119" t="s">
        <v>146</v>
      </c>
      <c r="C18" s="121">
        <v>0</v>
      </c>
      <c r="D18" s="123"/>
      <c r="E18" s="124" t="str">
        <f t="shared" si="0"/>
        <v/>
      </c>
    </row>
    <row r="19" spans="1:5" ht="156.75">
      <c r="A19" s="118"/>
      <c r="B19" s="119" t="s">
        <v>147</v>
      </c>
      <c r="C19" s="121">
        <v>0</v>
      </c>
      <c r="D19" s="123"/>
      <c r="E19" s="124" t="str">
        <f t="shared" si="0"/>
        <v/>
      </c>
    </row>
    <row r="20" spans="1:5" ht="342">
      <c r="A20" s="118" t="s">
        <v>132</v>
      </c>
      <c r="B20" s="119" t="s">
        <v>148</v>
      </c>
      <c r="C20" s="121">
        <v>0.1</v>
      </c>
      <c r="D20" s="123"/>
      <c r="E20" s="124">
        <f t="shared" si="0"/>
        <v>0</v>
      </c>
    </row>
    <row r="21" spans="1:5" ht="18">
      <c r="C21" s="127">
        <f>SUM(C12:C20)</f>
        <v>1</v>
      </c>
      <c r="D21" s="129"/>
      <c r="E21" s="130">
        <f>SUM(E12:E20)</f>
        <v>0</v>
      </c>
    </row>
    <row r="22" spans="1:5" ht="18">
      <c r="C22" s="142"/>
      <c r="D22" s="143"/>
      <c r="E22" s="144"/>
    </row>
    <row r="23" spans="1:5" ht="63.75">
      <c r="A23" s="145" t="s">
        <v>149</v>
      </c>
      <c r="B23" s="145"/>
      <c r="C23" s="142"/>
      <c r="D23" s="143"/>
      <c r="E23" s="144"/>
    </row>
    <row r="24" spans="1:5" ht="18">
      <c r="C24" s="142"/>
      <c r="D24" s="143"/>
      <c r="E24" s="144"/>
    </row>
    <row r="25" spans="1:5" ht="60">
      <c r="A25" s="114" t="s">
        <v>91</v>
      </c>
      <c r="B25" s="115" t="s">
        <v>150</v>
      </c>
      <c r="C25" s="146" t="s">
        <v>51</v>
      </c>
      <c r="D25" s="143"/>
      <c r="E25" s="144"/>
    </row>
    <row r="26" spans="1:5" ht="18">
      <c r="A26" s="114"/>
      <c r="B26" s="115"/>
      <c r="C26" s="146"/>
      <c r="D26" s="143"/>
      <c r="E26" s="144"/>
    </row>
    <row r="27" spans="1:5" ht="18">
      <c r="A27" s="114"/>
      <c r="B27" s="115"/>
      <c r="C27" s="146"/>
      <c r="D27" s="143"/>
      <c r="E27" s="144"/>
    </row>
    <row r="28" spans="1:5" ht="85.5">
      <c r="A28" s="147" t="s">
        <v>151</v>
      </c>
      <c r="B28" s="119" t="s">
        <v>152</v>
      </c>
      <c r="C28" s="148" t="s">
        <v>153</v>
      </c>
      <c r="D28" s="143"/>
      <c r="E28" s="144"/>
    </row>
    <row r="29" spans="1:5" ht="128.25">
      <c r="A29" s="147" t="s">
        <v>154</v>
      </c>
      <c r="B29" s="119" t="s">
        <v>155</v>
      </c>
      <c r="C29" s="149" t="s">
        <v>156</v>
      </c>
      <c r="D29" s="143"/>
      <c r="E29" s="144"/>
    </row>
    <row r="30" spans="1:5" ht="128.25">
      <c r="A30" s="147" t="s">
        <v>157</v>
      </c>
      <c r="B30" s="119" t="s">
        <v>158</v>
      </c>
      <c r="C30" s="148" t="s">
        <v>159</v>
      </c>
      <c r="D30" s="143"/>
      <c r="E30" s="144"/>
    </row>
    <row r="31" spans="1:5" ht="99.75">
      <c r="A31" s="147" t="s">
        <v>160</v>
      </c>
      <c r="B31" s="119" t="s">
        <v>161</v>
      </c>
      <c r="C31" s="148" t="s">
        <v>162</v>
      </c>
      <c r="D31" s="143"/>
      <c r="E31" s="144"/>
    </row>
    <row r="32" spans="1:5" ht="99.75">
      <c r="A32" s="147" t="s">
        <v>163</v>
      </c>
      <c r="B32" s="119" t="s">
        <v>164</v>
      </c>
      <c r="C32" s="148" t="s">
        <v>165</v>
      </c>
      <c r="D32" s="143"/>
      <c r="E32" s="144"/>
    </row>
    <row r="33" spans="1:5" ht="142.5">
      <c r="A33" s="147" t="s">
        <v>166</v>
      </c>
      <c r="B33" s="119" t="s">
        <v>167</v>
      </c>
      <c r="C33" s="148" t="s">
        <v>168</v>
      </c>
      <c r="D33" s="143"/>
      <c r="E33" s="144"/>
    </row>
    <row r="34" spans="1:5" ht="18">
      <c r="C34" s="142"/>
      <c r="D34" s="143"/>
      <c r="E34" s="144"/>
    </row>
    <row r="35" spans="1:5" ht="12.75">
      <c r="A35" s="131"/>
    </row>
    <row r="37" spans="1:5" ht="72">
      <c r="A37" s="56" t="s">
        <v>18</v>
      </c>
      <c r="B37" s="56"/>
      <c r="C37" s="56"/>
      <c r="D37" s="57"/>
      <c r="E37" s="57"/>
    </row>
    <row r="40" spans="1:5">
      <c r="A40" s="133" t="s">
        <v>19</v>
      </c>
      <c r="B40" s="150"/>
      <c r="C40" s="88"/>
    </row>
    <row r="41" spans="1:5" ht="14.25">
      <c r="A41" s="135"/>
      <c r="C41" s="88"/>
    </row>
    <row r="42" spans="1:5">
      <c r="A42" s="133" t="s">
        <v>21</v>
      </c>
      <c r="B42" s="136"/>
      <c r="C42" s="88"/>
    </row>
    <row r="43" spans="1:5" ht="15.75">
      <c r="A43" s="138"/>
    </row>
    <row r="44" spans="1:5" ht="15.75">
      <c r="A44" s="138"/>
    </row>
    <row r="45" spans="1:5">
      <c r="A45" s="139"/>
    </row>
    <row r="46" spans="1:5" ht="111">
      <c r="A46" s="139" t="s">
        <v>62</v>
      </c>
    </row>
    <row r="47" spans="1:5" ht="12.75">
      <c r="A47" s="140"/>
    </row>
    <row r="48" spans="1:5" ht="98.25">
      <c r="A48" s="139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41"/>
  <sheetViews>
    <sheetView showGridLines="0" zoomScaleNormal="100" workbookViewId="0"/>
  </sheetViews>
  <sheetFormatPr defaultRowHeight="15"/>
  <cols>
    <col min="1" max="2" width="39.42578125" style="91"/>
    <col min="3" max="3" width="3.7109375" style="91"/>
    <col min="4" max="4" width="5" style="91"/>
    <col min="5" max="5" width="3.140625" style="91"/>
    <col min="6" max="8" width="7.7109375" style="91"/>
    <col min="9" max="9" width="8.85546875" style="91"/>
    <col min="10" max="10" width="2.85546875" style="91"/>
    <col min="11" max="1025" width="8.85546875" style="91"/>
  </cols>
  <sheetData>
    <row r="1" spans="1:17" ht="36.75" customHeight="1">
      <c r="A1" s="151" t="s">
        <v>169</v>
      </c>
      <c r="B1" s="151"/>
    </row>
    <row r="3" spans="1:17" ht="20.25">
      <c r="A3" s="152" t="s">
        <v>4</v>
      </c>
      <c r="B3" s="153">
        <v>2015</v>
      </c>
    </row>
    <row r="4" spans="1:17" ht="20.25">
      <c r="A4" s="152"/>
      <c r="B4" s="153"/>
    </row>
    <row r="5" spans="1:17" ht="16.5" customHeight="1">
      <c r="A5" s="179" t="s">
        <v>170</v>
      </c>
      <c r="B5" s="179"/>
      <c r="D5" s="154"/>
      <c r="F5" s="95" t="s">
        <v>171</v>
      </c>
    </row>
    <row r="6" spans="1:17" ht="13.5" customHeight="1">
      <c r="A6" s="180" t="s">
        <v>172</v>
      </c>
      <c r="B6" s="180"/>
      <c r="D6" s="154"/>
    </row>
    <row r="7" spans="1:17" ht="12.75">
      <c r="A7" s="155"/>
      <c r="B7" s="156"/>
      <c r="D7" s="154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</row>
    <row r="8" spans="1:17" ht="20.25">
      <c r="A8" s="152"/>
      <c r="B8" s="153"/>
      <c r="D8" s="154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</row>
    <row r="9" spans="1:17" ht="16.5" customHeight="1">
      <c r="A9" s="182" t="s">
        <v>173</v>
      </c>
      <c r="B9" s="182"/>
      <c r="C9" s="157"/>
      <c r="D9" s="158"/>
      <c r="E9" s="157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</row>
    <row r="10" spans="1:17" ht="20.25">
      <c r="A10" s="159" t="s">
        <v>174</v>
      </c>
      <c r="B10" s="160">
        <f>'Scheda A'!G45</f>
        <v>0</v>
      </c>
      <c r="C10" s="161"/>
      <c r="D10" s="162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</row>
    <row r="11" spans="1:17" ht="20.25">
      <c r="A11" s="163" t="s">
        <v>7</v>
      </c>
      <c r="B11" s="164">
        <f>'Ex ante Pesatura'!C8</f>
        <v>0.1</v>
      </c>
      <c r="D11" s="154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</row>
    <row r="12" spans="1:17" ht="16.5" customHeight="1">
      <c r="A12" s="183" t="s">
        <v>175</v>
      </c>
      <c r="B12" s="183"/>
      <c r="D12" s="154"/>
    </row>
    <row r="13" spans="1:17" ht="123.75">
      <c r="A13" s="159" t="s">
        <v>174</v>
      </c>
      <c r="B13" s="160">
        <f>'Scheda B'!H31</f>
        <v>0</v>
      </c>
      <c r="D13" s="154"/>
      <c r="I13" s="96" t="s">
        <v>62</v>
      </c>
    </row>
    <row r="14" spans="1:17" ht="20.25">
      <c r="A14" s="163" t="s">
        <v>7</v>
      </c>
      <c r="B14" s="164">
        <f>'Ex ante Pesatura'!C9</f>
        <v>0.4</v>
      </c>
      <c r="D14" s="154"/>
    </row>
    <row r="15" spans="1:17" ht="16.5" customHeight="1">
      <c r="A15" s="183" t="s">
        <v>176</v>
      </c>
      <c r="B15" s="183"/>
      <c r="D15" s="154"/>
    </row>
    <row r="16" spans="1:17" ht="110.25">
      <c r="A16" s="159" t="s">
        <v>174</v>
      </c>
      <c r="B16" s="160">
        <f>'Scheda C'!E21</f>
        <v>0</v>
      </c>
      <c r="D16" s="154"/>
      <c r="F16" s="95" t="s">
        <v>177</v>
      </c>
    </row>
    <row r="17" spans="1:17" ht="20.25">
      <c r="A17" s="165" t="s">
        <v>7</v>
      </c>
      <c r="B17" s="166">
        <f>'Ex ante Pesatura'!C10</f>
        <v>0.5</v>
      </c>
      <c r="C17" s="167"/>
      <c r="D17" s="168"/>
      <c r="E17" s="167"/>
    </row>
    <row r="18" spans="1:17">
      <c r="A18" s="169"/>
      <c r="C18" s="167"/>
      <c r="D18" s="168"/>
      <c r="E18" s="167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</row>
    <row r="19" spans="1:17" ht="27" customHeight="1">
      <c r="A19" s="184" t="s">
        <v>178</v>
      </c>
      <c r="B19" s="184"/>
      <c r="C19" s="167"/>
      <c r="D19" s="168"/>
      <c r="E19" s="167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</row>
    <row r="20" spans="1:17" ht="46.5">
      <c r="A20" s="170" t="s">
        <v>179</v>
      </c>
      <c r="B20" s="171">
        <f>((B10*B11/100)+(B13*B14/100)+(B16*B17/100))*100</f>
        <v>0</v>
      </c>
      <c r="C20" s="167"/>
      <c r="D20" s="168"/>
      <c r="E20" s="167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</row>
    <row r="21" spans="1:17" ht="15.75">
      <c r="A21" s="95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</row>
    <row r="22" spans="1:17" ht="15" customHeight="1">
      <c r="B22" s="185"/>
      <c r="C22" s="185"/>
    </row>
    <row r="23" spans="1:17" ht="111">
      <c r="I23" s="96" t="s">
        <v>63</v>
      </c>
    </row>
    <row r="24" spans="1:17" ht="24" customHeight="1">
      <c r="A24" s="172" t="s">
        <v>19</v>
      </c>
      <c r="B24" s="173"/>
      <c r="C24" s="174"/>
    </row>
    <row r="25" spans="1:17" ht="14.25">
      <c r="A25" s="175"/>
    </row>
    <row r="26" spans="1:17" ht="24" customHeight="1">
      <c r="A26" s="172" t="s">
        <v>21</v>
      </c>
      <c r="B26" s="176"/>
    </row>
    <row r="41" ht="16.149999999999999" customHeight="1"/>
  </sheetData>
  <mergeCells count="9">
    <mergeCell ref="A15:B15"/>
    <mergeCell ref="F18:Q21"/>
    <mergeCell ref="A19:B19"/>
    <mergeCell ref="B22:C22"/>
    <mergeCell ref="A5:B5"/>
    <mergeCell ref="A6:B6"/>
    <mergeCell ref="F7:Q11"/>
    <mergeCell ref="A9:B9"/>
    <mergeCell ref="A12:B12"/>
  </mergeCells>
  <pageMargins left="0.43333333333333302" right="0.39374999999999999" top="0.62986111111111098" bottom="0.5902777777777780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8</vt:i4>
      </vt:variant>
    </vt:vector>
  </HeadingPairs>
  <TitlesOfParts>
    <vt:vector size="15" baseType="lpstr">
      <vt:lpstr>Copertina</vt:lpstr>
      <vt:lpstr>Ex ante Pesatura</vt:lpstr>
      <vt:lpstr>Scheda A</vt:lpstr>
      <vt:lpstr>Scheda B</vt:lpstr>
      <vt:lpstr>Scheda C originale</vt:lpstr>
      <vt:lpstr>Scheda C</vt:lpstr>
      <vt:lpstr>Ex post RIEPILOGO</vt:lpstr>
      <vt:lpstr>Area_stampa</vt:lpstr>
      <vt:lpstr>Print_Area_1</vt:lpstr>
      <vt:lpstr>Print_Area_2</vt:lpstr>
      <vt:lpstr>Print_Area_3</vt:lpstr>
      <vt:lpstr>Print_Area_4</vt:lpstr>
      <vt:lpstr>Print_Area_5</vt:lpstr>
      <vt:lpstr>Print_Area_6</vt:lpstr>
      <vt:lpstr>Testo6_1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paghe2</dc:creator>
  <cp:lastModifiedBy>paghe2</cp:lastModifiedBy>
  <cp:revision>0</cp:revision>
  <dcterms:modified xsi:type="dcterms:W3CDTF">2015-06-16T14:53:41Z</dcterms:modified>
</cp:coreProperties>
</file>